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codeName="ThisWorkbook"/>
  <mc:AlternateContent xmlns:mc="http://schemas.openxmlformats.org/markup-compatibility/2006">
    <mc:Choice Requires="x15">
      <x15ac:absPath xmlns:x15ac="http://schemas.microsoft.com/office/spreadsheetml/2010/11/ac" url="/Users/jrivera/Documents/Temporal/AELA/Provisiones/2021/09 - Provisión Sep21/"/>
    </mc:Choice>
  </mc:AlternateContent>
  <xr:revisionPtr revIDLastSave="0" documentId="13_ncr:1_{7E3F35A2-8341-0B49-AB94-3D624B6D5E3C}" xr6:coauthVersionLast="47" xr6:coauthVersionMax="47" xr10:uidLastSave="{00000000-0000-0000-0000-000000000000}"/>
  <bookViews>
    <workbookView xWindow="0" yWindow="500" windowWidth="33600" windowHeight="19320" xr2:uid="{5595F793-E189-B449-86E7-32BB0FEAF0F2}"/>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s>
  <definedNames>
    <definedName name="_xlnm._FilterDatabase" localSheetId="5" hidden="1">Conceptos!$A$1:$C$64</definedName>
    <definedName name="_xlnm._FilterDatabase" localSheetId="4" hidden="1">Desviación!$A$47:$M$83</definedName>
    <definedName name="_xlnm._FilterDatabase" localSheetId="7" hidden="1">'egresos clp-usd'!$A$9:$S$530</definedName>
    <definedName name="_xlnm._FilterDatabase" localSheetId="6" hidden="1">'ingresos clp-usd'!$A$9:$S$283</definedName>
    <definedName name="_xlnm._FilterDatabase" localSheetId="2" hidden="1">Provision!$A$5:$I$40</definedName>
    <definedName name="_xlnm._FilterDatabase" localSheetId="1" hidden="1">'Provisión Mes'!$B$3:$D$64</definedName>
    <definedName name="_FilterDatabase_1" localSheetId="6" hidden="1">'ingresos clp-usd'!$A$9:$U$185</definedName>
    <definedName name="_FilterDatabase_2" localSheetId="6" hidden="1">'ingresos clp-usd'!$A$9:$P$229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2" l="1"/>
  <c r="D33" i="24"/>
  <c r="P16" i="3"/>
  <c r="P17" i="3"/>
  <c r="J55" i="3"/>
  <c r="J13" i="3"/>
  <c r="J88" i="3" l="1"/>
  <c r="M34" i="2" l="1"/>
  <c r="D22" i="35"/>
  <c r="G22" i="35"/>
  <c r="I22" i="35" s="1"/>
  <c r="N34" i="2" s="1"/>
  <c r="I34" i="2" s="1"/>
  <c r="D65" i="24"/>
  <c r="E27" i="24" l="1"/>
  <c r="G21" i="35"/>
  <c r="I21" i="35" s="1"/>
  <c r="D21" i="35"/>
  <c r="E35" i="24" l="1"/>
  <c r="C65" i="24"/>
  <c r="E33" i="24"/>
  <c r="A43" i="3" l="1"/>
  <c r="L44" i="3"/>
  <c r="M44" i="3"/>
  <c r="G20" i="35" l="1"/>
  <c r="I20" i="35" s="1"/>
  <c r="D20" i="35"/>
  <c r="G10" i="35"/>
  <c r="I7" i="35" l="1"/>
  <c r="I8" i="35"/>
  <c r="I9" i="35"/>
  <c r="I10" i="35"/>
  <c r="I11" i="35"/>
  <c r="G7" i="35"/>
  <c r="G8" i="35"/>
  <c r="G9" i="35"/>
  <c r="G11" i="35"/>
  <c r="G12" i="35"/>
  <c r="I12" i="35" s="1"/>
  <c r="G13" i="35"/>
  <c r="D7" i="35"/>
  <c r="D8" i="35"/>
  <c r="D9" i="35"/>
  <c r="D10" i="35"/>
  <c r="D11" i="35"/>
  <c r="D12" i="35"/>
  <c r="D13" i="35"/>
  <c r="I68" i="2" l="1"/>
  <c r="G19" i="35" l="1"/>
  <c r="H36" i="24"/>
  <c r="D36" i="24" s="1"/>
  <c r="D31" i="24"/>
  <c r="J38" i="24" l="1"/>
  <c r="D19" i="35"/>
  <c r="G18" i="35"/>
  <c r="D18" i="35"/>
  <c r="G17" i="35"/>
  <c r="D17" i="35"/>
  <c r="G16" i="35"/>
  <c r="D16" i="35"/>
  <c r="G15" i="35"/>
  <c r="D15" i="35"/>
  <c r="G14" i="35"/>
  <c r="D14" i="35"/>
  <c r="I19" i="35" l="1"/>
  <c r="I14" i="35"/>
  <c r="I13" i="35"/>
  <c r="I16" i="35"/>
  <c r="I15" i="35"/>
  <c r="I17" i="35"/>
  <c r="I18" i="35"/>
  <c r="D11" i="18"/>
  <c r="I18" i="2"/>
  <c r="I44" i="3"/>
  <c r="P56" i="3" l="1"/>
  <c r="P54" i="3"/>
  <c r="P48" i="3"/>
  <c r="P37" i="3"/>
  <c r="P33" i="3"/>
  <c r="P29" i="3"/>
  <c r="P13" i="3"/>
  <c r="P12" i="3"/>
  <c r="K43" i="3" l="1"/>
  <c r="C1" i="12"/>
  <c r="I13" i="2"/>
  <c r="I12" i="2"/>
  <c r="I52" i="2"/>
  <c r="I51" i="2"/>
  <c r="J5" i="24"/>
  <c r="I5" i="24"/>
  <c r="H6" i="24"/>
  <c r="P49" i="3" l="1"/>
  <c r="P50" i="3"/>
  <c r="P51" i="3"/>
  <c r="P52" i="3"/>
  <c r="P53" i="3"/>
  <c r="P57" i="3"/>
  <c r="P58" i="3"/>
  <c r="P59" i="3"/>
  <c r="P60" i="3"/>
  <c r="P61" i="3"/>
  <c r="P62" i="3"/>
  <c r="P63" i="3"/>
  <c r="P64" i="3"/>
  <c r="P65" i="3"/>
  <c r="P66" i="3"/>
  <c r="P67" i="3"/>
  <c r="P68" i="3"/>
  <c r="P69" i="3"/>
  <c r="P70" i="3"/>
  <c r="P71" i="3"/>
  <c r="P72" i="3"/>
  <c r="P73" i="3"/>
  <c r="P74" i="3"/>
  <c r="P75" i="3"/>
  <c r="P76" i="3"/>
  <c r="P77" i="3"/>
  <c r="P78" i="3"/>
  <c r="P79" i="3"/>
  <c r="P80" i="3"/>
  <c r="P81" i="3"/>
  <c r="P82" i="3"/>
  <c r="P83" i="3"/>
  <c r="L21" i="24" l="1"/>
  <c r="L20" i="24"/>
  <c r="F27" i="24"/>
  <c r="J3" i="24" l="1"/>
  <c r="L4" i="3" l="1"/>
  <c r="I14" i="2"/>
  <c r="J4" i="24" l="1"/>
  <c r="D41" i="24" l="1"/>
  <c r="K18" i="3" l="1"/>
  <c r="D53" i="24" l="1"/>
  <c r="D3" i="18" l="1"/>
  <c r="E62" i="24"/>
  <c r="F62" i="24"/>
  <c r="P27" i="3" l="1"/>
  <c r="P7" i="3" l="1"/>
  <c r="R8" i="32" l="1"/>
  <c r="P41" i="3" l="1"/>
  <c r="I4" i="24" l="1"/>
  <c r="R4" i="32"/>
  <c r="R6" i="32"/>
  <c r="R7" i="32"/>
  <c r="R5" i="32"/>
  <c r="E61" i="24" l="1"/>
  <c r="F61" i="24"/>
  <c r="D43" i="24" l="1"/>
  <c r="D42" i="24"/>
  <c r="D44" i="24" s="1"/>
  <c r="D38" i="24" l="1"/>
  <c r="D37" i="24"/>
  <c r="C9" i="18"/>
  <c r="D25" i="24"/>
  <c r="D24" i="24"/>
  <c r="D23" i="24"/>
  <c r="N62" i="3" l="1"/>
  <c r="N42" i="3"/>
  <c r="K42" i="3" s="1"/>
  <c r="A42" i="3"/>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J11" i="11" s="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J3" i="11" l="1"/>
  <c r="J4" i="11"/>
  <c r="J5" i="11"/>
  <c r="J6" i="11"/>
  <c r="J7" i="11"/>
  <c r="J8" i="11"/>
  <c r="J9" i="11"/>
  <c r="J10" i="11"/>
  <c r="C2" i="18"/>
  <c r="E45" i="24" l="1"/>
  <c r="E43" i="24"/>
  <c r="E42" i="24"/>
  <c r="E41" i="24"/>
  <c r="E40" i="24"/>
  <c r="E39" i="24"/>
  <c r="E38" i="24"/>
  <c r="E37" i="24"/>
  <c r="G35" i="24"/>
  <c r="E32" i="24"/>
  <c r="E31" i="24"/>
  <c r="E30" i="24"/>
  <c r="E29" i="24"/>
  <c r="E28" i="24"/>
  <c r="E25" i="24"/>
  <c r="E24" i="24"/>
  <c r="E44" i="24" l="1"/>
  <c r="E23" i="24"/>
  <c r="D5" i="18" l="1"/>
  <c r="B43" i="12" l="1"/>
  <c r="D2" i="18" l="1"/>
  <c r="J44" i="3"/>
  <c r="I84"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E36" i="24" l="1"/>
  <c r="J37" i="24" l="1"/>
  <c r="N82" i="3" l="1"/>
  <c r="N81" i="3"/>
  <c r="N80" i="3"/>
  <c r="N79" i="3"/>
  <c r="N78" i="3"/>
  <c r="N77" i="3"/>
  <c r="N76" i="3"/>
  <c r="N75" i="3"/>
  <c r="N74" i="3"/>
  <c r="N73" i="3"/>
  <c r="N72" i="3"/>
  <c r="N71" i="3"/>
  <c r="N70" i="3"/>
  <c r="N69" i="3"/>
  <c r="N68" i="3"/>
  <c r="N67" i="3"/>
  <c r="N66" i="3"/>
  <c r="N65" i="3"/>
  <c r="N64" i="3"/>
  <c r="N63" i="3"/>
  <c r="N61" i="3"/>
  <c r="N60" i="3"/>
  <c r="K60" i="3" s="1"/>
  <c r="N59" i="3"/>
  <c r="K59" i="3" s="1"/>
  <c r="N58" i="3"/>
  <c r="N57" i="3"/>
  <c r="N56" i="3"/>
  <c r="N54" i="3"/>
  <c r="N53" i="3"/>
  <c r="N52" i="3"/>
  <c r="N51" i="3"/>
  <c r="N50" i="3"/>
  <c r="N49" i="3"/>
  <c r="N48" i="3"/>
  <c r="N41" i="3"/>
  <c r="K41" i="3" s="1"/>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3" i="24" l="1"/>
  <c r="F60" i="24"/>
  <c r="E63" i="24" l="1"/>
  <c r="E60" i="24"/>
  <c r="G2" i="18"/>
  <c r="C3" i="18" l="1"/>
  <c r="F33" i="24"/>
  <c r="G33" i="24" s="1"/>
  <c r="G3" i="18" s="1"/>
  <c r="E53" i="24"/>
  <c r="F65" i="24"/>
  <c r="G58" i="12"/>
  <c r="F58" i="12"/>
  <c r="E58" i="12"/>
  <c r="A52" i="2"/>
  <c r="A13" i="2"/>
  <c r="I45" i="2"/>
  <c r="I37" i="2"/>
  <c r="I29" i="2"/>
  <c r="I76" i="2" l="1"/>
  <c r="C7" i="18"/>
  <c r="E17" i="24"/>
  <c r="D26" i="24" s="1"/>
  <c r="D46" i="24" s="1"/>
  <c r="I3" i="24"/>
  <c r="E26" i="24" l="1"/>
  <c r="C11" i="18"/>
  <c r="E51" i="24"/>
  <c r="G7" i="18" s="1"/>
  <c r="I6" i="24"/>
  <c r="D7" i="18"/>
  <c r="C5" i="18" l="1"/>
  <c r="I33" i="2"/>
  <c r="I40" i="2"/>
  <c r="G27" i="24" l="1"/>
  <c r="G5" i="18" s="1"/>
  <c r="E46" i="24" l="1"/>
  <c r="I27" i="2"/>
  <c r="I67" i="2"/>
  <c r="A80" i="2"/>
  <c r="M63" i="12" l="1"/>
  <c r="I41" i="2"/>
  <c r="A40" i="2"/>
  <c r="N7" i="3" l="1"/>
  <c r="L84"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2" i="3"/>
  <c r="A81" i="3"/>
  <c r="A80" i="3"/>
  <c r="A79" i="3"/>
  <c r="A78" i="3"/>
  <c r="A77" i="3"/>
  <c r="A76" i="3"/>
  <c r="A75" i="3"/>
  <c r="A74" i="3"/>
  <c r="A73" i="3"/>
  <c r="A72" i="3"/>
  <c r="A71" i="3"/>
  <c r="A70" i="3"/>
  <c r="A69" i="3"/>
  <c r="A68" i="3"/>
  <c r="A67" i="3"/>
  <c r="A66" i="3"/>
  <c r="A65" i="3"/>
  <c r="A64" i="3"/>
  <c r="A63" i="3"/>
  <c r="A61" i="3"/>
  <c r="A60" i="3"/>
  <c r="A59" i="3"/>
  <c r="A58" i="3"/>
  <c r="A57" i="3"/>
  <c r="A56" i="3"/>
  <c r="A54" i="3"/>
  <c r="A53" i="3"/>
  <c r="A52" i="3"/>
  <c r="A51" i="3"/>
  <c r="A50" i="3"/>
  <c r="A49" i="3"/>
  <c r="A48"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6" i="3" l="1"/>
  <c r="C2" i="2" l="1"/>
  <c r="J84" i="3" l="1"/>
  <c r="K29" i="3" l="1"/>
  <c r="K37" i="3" l="1"/>
  <c r="K12" i="3"/>
  <c r="K83" i="3"/>
  <c r="K39" i="3"/>
  <c r="K40" i="3"/>
  <c r="K7" i="3"/>
  <c r="M84" i="3" l="1"/>
  <c r="P84" i="3" s="1"/>
  <c r="K48" i="3"/>
  <c r="L86" i="3" l="1"/>
  <c r="M86" i="3"/>
  <c r="M88" i="3"/>
  <c r="N84" i="3"/>
  <c r="K82" i="3"/>
  <c r="K81" i="3"/>
  <c r="K80" i="3"/>
  <c r="K79" i="3"/>
  <c r="K78" i="3"/>
  <c r="K77" i="3"/>
  <c r="K76" i="3"/>
  <c r="K75" i="3"/>
  <c r="K74" i="3"/>
  <c r="K73" i="3"/>
  <c r="K72" i="3"/>
  <c r="K71" i="3"/>
  <c r="K70" i="3"/>
  <c r="K69" i="3"/>
  <c r="K68" i="3"/>
  <c r="K67" i="3"/>
  <c r="K66" i="3"/>
  <c r="K65" i="3"/>
  <c r="K64" i="3"/>
  <c r="K63" i="3"/>
  <c r="K61" i="3"/>
  <c r="K58" i="3"/>
  <c r="K57" i="3"/>
  <c r="K56" i="3"/>
  <c r="K54" i="3"/>
  <c r="K53" i="3"/>
  <c r="K52" i="3"/>
  <c r="K51" i="3"/>
  <c r="K50" i="3"/>
  <c r="K49" i="3"/>
  <c r="K15" i="3"/>
  <c r="K13" i="3"/>
  <c r="N6" i="3"/>
  <c r="K6" i="3" s="1"/>
  <c r="K84" i="3" l="1"/>
  <c r="K88" i="3" s="1"/>
  <c r="N86" i="3"/>
  <c r="C2" i="3" l="1"/>
  <c r="D88" i="3" s="1"/>
  <c r="K8" i="3" l="1"/>
  <c r="K33" i="3"/>
  <c r="K21" i="3" l="1"/>
  <c r="K32" i="3"/>
  <c r="K16" i="3"/>
  <c r="K19" i="3"/>
  <c r="K24" i="3"/>
  <c r="K10" i="3"/>
  <c r="K11" i="3"/>
  <c r="K14" i="3"/>
  <c r="K26" i="3"/>
  <c r="K36" i="3"/>
  <c r="K25" i="3"/>
  <c r="K28" i="3"/>
  <c r="K35" i="3"/>
  <c r="K38" i="3"/>
  <c r="K9" i="3"/>
  <c r="K31" i="3"/>
  <c r="K20" i="3"/>
  <c r="K27" i="3"/>
  <c r="K34" i="3"/>
  <c r="K30" i="3"/>
  <c r="K44" i="3" l="1"/>
  <c r="K45" i="3" s="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tc={A4CD5062-C46C-164E-82B6-FFF63AF3A155}</author>
  </authors>
  <commentList>
    <comment ref="P54" authorId="0" shapeId="0" xr:uid="{A4CD5062-C46C-164E-82B6-FFF63AF3A155}">
      <text>
        <t>[Comentario encadenado]
Su versión de Excel le permite leer este comentario encadenado; sin embargo, las ediciones que se apliquen se quitarán si el archivo se abre en una versión más reciente de Excel. Más información: https://go.microsoft.com/fwlink/?linkid=870924
Comentario:
    Cuadro de pago del mes anterior</t>
      </text>
    </comment>
  </commentList>
</comments>
</file>

<file path=xl/sharedStrings.xml><?xml version="1.0" encoding="utf-8"?>
<sst xmlns="http://schemas.openxmlformats.org/spreadsheetml/2006/main" count="7215" uniqueCount="1263">
  <si>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</si>
  <si>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</si>
  <si>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</si>
  <si>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</si>
  <si>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</si>
  <si>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</si>
  <si>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</si>
  <si>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</si>
  <si>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</si>
  <si>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</si>
  <si>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</si>
  <si>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</si>
  <si>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</si>
  <si>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</si>
  <si>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</si>
  <si>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</si>
  <si>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</si>
  <si>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</si>
  <si>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</si>
  <si>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</si>
  <si>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</si>
  <si>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</si>
  <si>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</si>
  <si>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</si>
  <si>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</si>
  <si>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</si>
  <si>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</si>
  <si>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</si>
  <si>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</si>
  <si>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</si>
  <si>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</si>
  <si>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</si>
  <si>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</si>
  <si>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</si>
  <si>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</si>
  <si>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</si>
  <si>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</si>
  <si>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</si>
  <si>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</si>
  <si>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</si>
  <si>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</si>
  <si>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</si>
  <si>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</si>
  <si>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</si>
  <si>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</si>
  <si>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</si>
  <si>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</si>
  <si>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</si>
  <si>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</si>
  <si>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</si>
  <si>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</si>
  <si>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</si>
  <si>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</si>
  <si>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</si>
  <si>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</si>
  <si>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</si>
  <si>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</si>
  <si>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</si>
  <si>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</si>
  <si>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</si>
  <si>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</si>
  <si>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</si>
  <si>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</si>
  <si>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</si>
  <si>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</si>
  <si>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</si>
  <si>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</si>
  <si>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</si>
  <si>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</si>
  <si>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</si>
  <si>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</si>
  <si>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</si>
  <si>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</si>
  <si>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</si>
  <si>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</si>
  <si>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</si>
  <si>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</si>
  <si>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</si>
  <si>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</si>
  <si>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</si>
  <si>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</si>
  <si>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</si>
  <si>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</si>
  <si>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</si>
  <si>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</si>
  <si>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</si>
  <si>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</si>
  <si>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</si>
  <si>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</si>
  <si>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</si>
  <si>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</si>
  <si>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</si>
  <si>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</si>
  <si>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</si>
  <si>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</si>
  <si>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</si>
  <si>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</si>
  <si>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</si>
  <si>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</si>
  <si>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</si>
  <si>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</si>
  <si>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</si>
  <si>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</si>
  <si>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</si>
  <si>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</si>
  <si>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</si>
  <si>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</si>
  <si>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</si>
  <si>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</si>
  <si>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</si>
  <si>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</si>
  <si>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</si>
  <si>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</si>
  <si>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</si>
  <si>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</si>
  <si>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</si>
  <si>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</si>
  <si>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</si>
  <si>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</si>
  <si>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</si>
  <si>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</si>
  <si>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</si>
  <si>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</si>
  <si>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</si>
  <si>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</si>
  <si>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</si>
  <si>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</si>
  <si>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</si>
  <si>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</si>
  <si>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</si>
  <si>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</si>
  <si>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</si>
  <si>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</si>
  <si>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</si>
  <si>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</si>
  <si>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</si>
  <si>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</si>
  <si>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</si>
  <si>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</si>
  <si>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</si>
  <si>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</si>
  <si>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</si>
  <si>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</si>
  <si>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</si>
  <si>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</si>
  <si>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</si>
  <si>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</si>
  <si>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</si>
  <si>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</si>
  <si>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</si>
  <si>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</si>
  <si>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</si>
  <si>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</si>
  <si>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</si>
  <si>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</si>
  <si>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</si>
  <si>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</si>
  <si>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</si>
  <si>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</si>
  <si>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</si>
  <si>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</si>
  <si>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</si>
  <si>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</si>
  <si>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</si>
  <si>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</si>
  <si>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</si>
  <si>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</si>
  <si>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</si>
  <si>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</si>
  <si>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</si>
  <si>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</si>
  <si>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</si>
  <si>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</si>
  <si>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</si>
  <si>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</si>
  <si>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</si>
  <si>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</si>
  <si>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</si>
  <si>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</si>
  <si>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</si>
  <si>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</si>
  <si>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</si>
  <si>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</si>
  <si>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</si>
  <si>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</si>
  <si>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</si>
  <si>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</si>
  <si>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</si>
  <si>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</si>
  <si>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</si>
  <si>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</si>
  <si>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</si>
  <si>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</si>
  <si>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</si>
  <si>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</si>
  <si>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</si>
  <si>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</si>
  <si>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</si>
  <si>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</si>
  <si>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</si>
  <si>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</si>
  <si>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</si>
  <si>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</si>
  <si>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</si>
  <si>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</si>
  <si>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</si>
  <si>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</si>
  <si>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</si>
  <si>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</si>
  <si>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</si>
  <si>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</si>
  <si>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</si>
  <si>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</si>
  <si>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</si>
  <si>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</si>
  <si>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</si>
  <si>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</si>
  <si>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</si>
  <si>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</si>
  <si>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</si>
  <si>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</si>
  <si>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</si>
  <si>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</si>
  <si>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</si>
  <si>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</si>
  <si>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</si>
  <si>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</si>
  <si>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</si>
  <si>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</si>
  <si>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</si>
  <si>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</si>
  <si>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</si>
  <si>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</si>
  <si>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</si>
  <si>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</si>
  <si>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</si>
  <si>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</si>
  <si>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</si>
  <si>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</si>
  <si>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</si>
  <si>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</si>
  <si>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</si>
  <si>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</si>
  <si>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</si>
  <si>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</si>
  <si>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</si>
  <si>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</si>
  <si>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</si>
  <si>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</si>
  <si>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</si>
  <si>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</si>
  <si>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</si>
  <si>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</si>
  <si>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</si>
  <si>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</si>
  <si>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</si>
  <si>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</si>
  <si>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</si>
  <si>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</si>
  <si>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</si>
  <si>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</si>
  <si>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</si>
  <si>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</si>
  <si>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</si>
  <si>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</si>
  <si>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</si>
  <si>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</si>
  <si>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</si>
  <si>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</si>
  <si>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</si>
  <si>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</si>
  <si>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</si>
  <si>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</si>
  <si>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</si>
  <si>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</si>
  <si>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</si>
  <si>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</si>
  <si>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</si>
  <si>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</si>
  <si>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</si>
  <si>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</si>
  <si>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</si>
  <si>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</si>
  <si>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</si>
  <si>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</si>
  <si>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</si>
  <si>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</si>
  <si>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</si>
  <si>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</si>
  <si>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</si>
  <si>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</si>
  <si>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</si>
  <si>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</si>
  <si>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</si>
  <si>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</si>
  <si>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</si>
  <si>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</si>
  <si>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</si>
  <si>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</si>
  <si>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</si>
  <si>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</si>
  <si>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</si>
  <si>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</si>
  <si>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</si>
  <si>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</si>
  <si>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</si>
  <si>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</si>
  <si>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</si>
  <si>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</si>
  <si>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</si>
  <si>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</si>
  <si>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</si>
  <si>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</si>
  <si>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</si>
  <si>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</si>
  <si>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</si>
  <si>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</si>
  <si>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</si>
  <si>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</si>
  <si>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</si>
  <si>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</si>
  <si>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</si>
  <si>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</si>
  <si>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</si>
  <si>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</si>
  <si>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</si>
  <si>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</si>
  <si>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</si>
  <si>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</si>
  <si>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</si>
  <si>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</si>
  <si>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</si>
  <si>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</si>
  <si>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</si>
  <si>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</si>
  <si>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</si>
  <si>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</si>
  <si>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</si>
  <si>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</si>
  <si>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</si>
  <si>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</si>
  <si>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</si>
  <si>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</si>
  <si>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</si>
  <si>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</si>
  <si>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</si>
  <si>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</si>
  <si>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</si>
  <si>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</si>
  <si>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</si>
  <si>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</si>
  <si>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</si>
  <si>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</si>
  <si>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</si>
  <si>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</si>
  <si>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</si>
  <si>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</si>
  <si>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</si>
  <si>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</si>
  <si>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</si>
  <si>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</si>
  <si>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</si>
  <si>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</si>
  <si>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</si>
  <si>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</si>
  <si>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</si>
  <si>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</si>
  <si>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</si>
  <si>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</si>
  <si>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</si>
  <si>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</si>
  <si>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</si>
  <si>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</si>
  <si>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</si>
  <si>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</si>
  <si>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</si>
  <si>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</si>
  <si>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</si>
  <si>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</si>
  <si>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</si>
  <si>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</si>
  <si>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</si>
  <si>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</si>
  <si>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</si>
  <si>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</si>
  <si>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</si>
  <si>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</si>
  <si>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</si>
  <si>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</si>
  <si>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</si>
  <si>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</si>
  <si>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</si>
  <si>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 xml:space="preserve">5-2-30002  Intercompany Energy Purcahse                                </t>
  </si>
  <si>
    <t>00000000</t>
  </si>
  <si>
    <t>5-2-30005  Transmision Charges</t>
  </si>
  <si>
    <t xml:space="preserve">5-2-30006  Electrical Charges                                          </t>
  </si>
  <si>
    <t>Monto de acuerdo a una consideración mensual de 7500 MWh a 7.91 USD/MWh. (8.22 USD/MWh@2020)</t>
  </si>
  <si>
    <t/>
  </si>
  <si>
    <t>Explicado por reliquidación SAESA (cuota 2)</t>
  </si>
  <si>
    <t>Facturación a AES</t>
  </si>
  <si>
    <t>Se provisiona montos normales para los conceptos mensuales de peajes.</t>
  </si>
  <si>
    <t>00000018</t>
  </si>
  <si>
    <t>Fecha: 31/05/2021</t>
  </si>
  <si>
    <t xml:space="preserve"> Desde: 01/05/2021  Hasta: 31/12/2021</t>
  </si>
  <si>
    <t>Moneda: 01 - Peso Chileno</t>
  </si>
  <si>
    <t>Fecha: 01/06/2021</t>
  </si>
  <si>
    <t xml:space="preserve"> Desde: 01/05/2021  Hasta: 31/05/2021</t>
  </si>
  <si>
    <t>Provisión Dictamen 05-20 (saldo cuotas)</t>
  </si>
  <si>
    <t>MES</t>
  </si>
  <si>
    <t>Px_index
[USD/kW]</t>
  </si>
  <si>
    <t>Dólar_Mes</t>
  </si>
  <si>
    <t>PxP_PPA
[CLP/kW]</t>
  </si>
  <si>
    <t>Dólar_ITD</t>
  </si>
  <si>
    <t>Fac_A_P
[-]</t>
  </si>
  <si>
    <t>PxP_Fact_CNE
[CLP/kW]</t>
  </si>
  <si>
    <t>P_FACT
[kW]</t>
  </si>
  <si>
    <t>Saldo_PEC
Estimado
[USD]</t>
  </si>
  <si>
    <t>Decreto ITD
[USD]</t>
  </si>
  <si>
    <t>00000029</t>
  </si>
  <si>
    <t>Diferencias CEN</t>
  </si>
  <si>
    <t>00000021</t>
  </si>
  <si>
    <t>Reliquidación BAEN (abr-19 y may-19)</t>
  </si>
  <si>
    <t>Reli. Rec IT</t>
  </si>
  <si>
    <t>Factor ajuste  E</t>
  </si>
  <si>
    <t>Factor ajuste  P</t>
  </si>
  <si>
    <t>00000031</t>
  </si>
  <si>
    <t>00000032</t>
  </si>
  <si>
    <t>00000034</t>
  </si>
  <si>
    <t>AUXILIAR</t>
  </si>
  <si>
    <t>TIPO DOC.</t>
  </si>
  <si>
    <t>NUMERO DOC</t>
  </si>
  <si>
    <t>DET.DE GASTO/INST.FINANCIERO</t>
  </si>
  <si>
    <t>00000048</t>
  </si>
  <si>
    <t>00000001</t>
  </si>
  <si>
    <t>Reliq. Servicios Complementarios Recurso Técnico</t>
  </si>
  <si>
    <t xml:space="preserve">4-1-00300  Other Generation Income                                     </t>
  </si>
  <si>
    <t>20/08/2021</t>
  </si>
  <si>
    <t>Other Generation Income - FZ - 6827</t>
  </si>
  <si>
    <t>23/08/2021</t>
  </si>
  <si>
    <t>00000023</t>
  </si>
  <si>
    <t>Other Generation Income - FZ - 6849</t>
  </si>
  <si>
    <t>Other Generation Income - FZ - 6850</t>
  </si>
  <si>
    <t>Other Generation Income - FZ - 6848</t>
  </si>
  <si>
    <t>Other Generation Income - FZ - 6854</t>
  </si>
  <si>
    <t>Other Generation Income - FZ - 6853</t>
  </si>
  <si>
    <t>Other Generation Income - FZ - 6852</t>
  </si>
  <si>
    <t>Other Generation Income - FZ - 6847</t>
  </si>
  <si>
    <t>Other Generation Income - FZ - 6851</t>
  </si>
  <si>
    <t>Other Generation Income - FZ - 6846</t>
  </si>
  <si>
    <t>16/08/2021</t>
  </si>
  <si>
    <t>00000003</t>
  </si>
  <si>
    <t>PPA Capacity - FZ - 6800</t>
  </si>
  <si>
    <t>PPA Capacity - FZ - 6789</t>
  </si>
  <si>
    <t>PPA Capacity - FZ - 6791</t>
  </si>
  <si>
    <t>PPA Capacity - FZ - 6790</t>
  </si>
  <si>
    <t>PPA Capacity - FZ - 6812</t>
  </si>
  <si>
    <t>PPA Capacity - FZ - 6798</t>
  </si>
  <si>
    <t>PPA Capacity - FZ - 6794</t>
  </si>
  <si>
    <t>PPA Capacity - FZ - 6803</t>
  </si>
  <si>
    <t>PPA Capacity - FZ - 6797</t>
  </si>
  <si>
    <t>PPA Capacity - FZ - 6811</t>
  </si>
  <si>
    <t>PPA Capacity - FZ - 6813</t>
  </si>
  <si>
    <t>PPA Capacity - FZ - 6793</t>
  </si>
  <si>
    <t>PPA Capacity - FZ - 6808</t>
  </si>
  <si>
    <t>PPA Capacity - FZ - 6799</t>
  </si>
  <si>
    <t>PPA Capacity - FZ - 6795</t>
  </si>
  <si>
    <t>PPA Capacity - FZ - 6806</t>
  </si>
  <si>
    <t>PPA Capacity - FZ - 6788</t>
  </si>
  <si>
    <t>PPA Capacity - FZ - 6796</t>
  </si>
  <si>
    <t>PPA Capacity - FZ - 6805</t>
  </si>
  <si>
    <t>PPA Capacity - FZ - 6801</t>
  </si>
  <si>
    <t>PPA Capacity - FZ - 6807</t>
  </si>
  <si>
    <t>PPA Capacity - FZ - 6804</t>
  </si>
  <si>
    <t>PPA Capacity - FZ - 6809</t>
  </si>
  <si>
    <t>PPA Capacity - FZ - 6815</t>
  </si>
  <si>
    <t>PPA Capacity - FZ - 6810</t>
  </si>
  <si>
    <t>PPA Capacity - FZ - 6792</t>
  </si>
  <si>
    <t>PPA Capacity - FZ - 6814</t>
  </si>
  <si>
    <t>PPA Capacity - FZ - 6802</t>
  </si>
  <si>
    <t>PPA Reactive E - FZ - 6795</t>
  </si>
  <si>
    <t>PPA Reactive E - FZ - 6794</t>
  </si>
  <si>
    <t>PPA Reactive E - FZ - 6790</t>
  </si>
  <si>
    <t>PPA Reactive E - FZ - 6793</t>
  </si>
  <si>
    <t>PPA Reactive E - FZ - 6801</t>
  </si>
  <si>
    <t>PPA Reactive E - FZ - 6796</t>
  </si>
  <si>
    <t>PPA Reactive E - FZ - 6797</t>
  </si>
  <si>
    <t>PPA Reactive E - FZ - 6799</t>
  </si>
  <si>
    <t>PPA Reactive E - FZ - 6798</t>
  </si>
  <si>
    <t>PPA Reactive E - FZ - 6809</t>
  </si>
  <si>
    <t>PPA Reactive E - FZ - 6791</t>
  </si>
  <si>
    <t>PPA Reactive E - FZ - 6812</t>
  </si>
  <si>
    <t>PPA Reactive E - FZ - 6811</t>
  </si>
  <si>
    <t>PPA Reactive E - FZ - 6800</t>
  </si>
  <si>
    <t>PPA Reactive E - FZ - 6792</t>
  </si>
  <si>
    <t>PPA Reactive E - FZ - 6806</t>
  </si>
  <si>
    <t>Spot Market Revenues - FZ - 6825</t>
  </si>
  <si>
    <t>Spot Market Revenues - FZ - 6817</t>
  </si>
  <si>
    <t>Spot Market Revenues - FZ - 6816</t>
  </si>
  <si>
    <t>Spot Market Revenues - FZ - 6818</t>
  </si>
  <si>
    <t>Spot Market Revenues - FZ - 6819</t>
  </si>
  <si>
    <t>Spot Market Revenues - FZ - 6820</t>
  </si>
  <si>
    <t>Spot Market Revenues - FZ - 6821</t>
  </si>
  <si>
    <t>Spot Market Revenues - FZ - 6822</t>
  </si>
  <si>
    <t>Spot Market Revenues - FZ - 6823</t>
  </si>
  <si>
    <t>Spot Market Revenues - FZ - 6824</t>
  </si>
  <si>
    <t>Spot Market Revenues - FZ - 6826</t>
  </si>
  <si>
    <t>Spot Market Revenues - FZ - 6828</t>
  </si>
  <si>
    <t>Spot Market Revenues - FZ - 6829</t>
  </si>
  <si>
    <t>Spot Market Revenues - FZ - 6830</t>
  </si>
  <si>
    <t>Spot Market Revenues - FZ - 6831</t>
  </si>
  <si>
    <t>Spot Market Revenues - FZ - 6832</t>
  </si>
  <si>
    <t>Spot Market Revenues - FZ - 6833</t>
  </si>
  <si>
    <t>Spot Market Revenues - FZ - 6836</t>
  </si>
  <si>
    <t>Spot Market Revenues - FZ - 6837</t>
  </si>
  <si>
    <t>Spot Market Revenues - FZ - 6835</t>
  </si>
  <si>
    <t>Spot Market Revenues - FZ - 6838</t>
  </si>
  <si>
    <t>Spot Market Revenues - FZ - 6839</t>
  </si>
  <si>
    <t>Spot Market Revenues - FZ - 6840</t>
  </si>
  <si>
    <t>Spot Market Revenues - FZ - 6841</t>
  </si>
  <si>
    <t>Spot Market Revenues - FZ - 6834</t>
  </si>
  <si>
    <t>00000022</t>
  </si>
  <si>
    <t>Spot Market Revenues - FZ - 6843</t>
  </si>
  <si>
    <t>Spot Market Revenues - FZ - 6842</t>
  </si>
  <si>
    <t>Spot Market Revenues - FZ - 6844</t>
  </si>
  <si>
    <t>Spot Market Revenues - FZ - 6845</t>
  </si>
  <si>
    <t>00000024</t>
  </si>
  <si>
    <t>Spot Market Revenues - FZ - 6858</t>
  </si>
  <si>
    <t>Spot Market Revenues - FZ - 6857</t>
  </si>
  <si>
    <t>Spot Market Revenues - FZ - 6860</t>
  </si>
  <si>
    <t>Spot Market Revenues - FZ - 6866</t>
  </si>
  <si>
    <t>Spot Market Revenues - FZ - 6868</t>
  </si>
  <si>
    <t>Spot Market Revenues - FZ - 6864</t>
  </si>
  <si>
    <t>Spot Market Revenues - FZ - 6863</t>
  </si>
  <si>
    <t>Spot Market Revenues - FZ - 6859</t>
  </si>
  <si>
    <t>Spot Market Revenues - FZ - 6867</t>
  </si>
  <si>
    <t>Spot Market Revenues - FZ - 6865</t>
  </si>
  <si>
    <t>Spot Market Revenues - FZ - 6862</t>
  </si>
  <si>
    <t>Spot Market Revenues - FZ - 6856</t>
  </si>
  <si>
    <t>Spot Market Revenues - FZ - 6861</t>
  </si>
  <si>
    <t>Spot Market Revenues - FZ - 6855</t>
  </si>
  <si>
    <t>00000025</t>
  </si>
  <si>
    <t>Spot Market Revenues - FZ - 6917</t>
  </si>
  <si>
    <t>Spot Market Revenues - FZ - 6969</t>
  </si>
  <si>
    <t>Spot Market Revenues - FZ - 6970</t>
  </si>
  <si>
    <t>Spot Market Revenues - FZ - 6911</t>
  </si>
  <si>
    <t>Spot Market Revenues - FZ - 6885</t>
  </si>
  <si>
    <t>Spot Market Revenues - FZ - 6874</t>
  </si>
  <si>
    <t>Spot Market Revenues - FZ - 6963</t>
  </si>
  <si>
    <t>Spot Market Revenues - FZ - 6875</t>
  </si>
  <si>
    <t>Spot Market Revenues - FZ - 6886</t>
  </si>
  <si>
    <t>Spot Market Revenues - FZ - 6930</t>
  </si>
  <si>
    <t>Spot Market Revenues - FZ - 6877</t>
  </si>
  <si>
    <t>Spot Market Revenues - FZ - 6966</t>
  </si>
  <si>
    <t>Spot Market Revenues - FZ - 6922</t>
  </si>
  <si>
    <t>Spot Market Revenues - FZ - 6921</t>
  </si>
  <si>
    <t>Spot Market Revenues - FZ - 6915</t>
  </si>
  <si>
    <t>Spot Market Revenues - FZ - 6952</t>
  </si>
  <si>
    <t>Spot Market Revenues - FZ - 6954</t>
  </si>
  <si>
    <t>Spot Market Revenues - FZ - 6910</t>
  </si>
  <si>
    <t>Spot Market Revenues - FZ - 6932</t>
  </si>
  <si>
    <t>Spot Market Revenues - FZ - 6964</t>
  </si>
  <si>
    <t>Spot Market Revenues - FZ - 6943</t>
  </si>
  <si>
    <t>Spot Market Revenues - FZ - 6929</t>
  </si>
  <si>
    <t>Spot Market Revenues - FZ - 6961</t>
  </si>
  <si>
    <t>Spot Market Revenues - FZ - 6876</t>
  </si>
  <si>
    <t>Spot Market Revenues - FZ - 6975</t>
  </si>
  <si>
    <t>Spot Market Revenues - FZ - 6955</t>
  </si>
  <si>
    <t>Spot Market Revenues - FZ - 6968</t>
  </si>
  <si>
    <t>Spot Market Revenues - FZ - 6974</t>
  </si>
  <si>
    <t>Spot Market Revenues - FZ - 6871</t>
  </si>
  <si>
    <t>Spot Market Revenues - FZ - 6895</t>
  </si>
  <si>
    <t>Spot Market Revenues - FZ - 6948</t>
  </si>
  <si>
    <t>Spot Market Revenues - FZ - 6898</t>
  </si>
  <si>
    <t>Spot Market Revenues - FZ - 6958</t>
  </si>
  <si>
    <t>Spot Market Revenues - FZ - 6889</t>
  </si>
  <si>
    <t>Spot Market Revenues - FZ - 6973</t>
  </si>
  <si>
    <t>Spot Market Revenues - FZ - 6878</t>
  </si>
  <si>
    <t>Spot Market Revenues - FZ - 6894</t>
  </si>
  <si>
    <t>Spot Market Revenues - FZ - 6873</t>
  </si>
  <si>
    <t>Spot Market Revenues - FZ - 6949</t>
  </si>
  <si>
    <t>Spot Market Revenues - FZ - 6965</t>
  </si>
  <si>
    <t>Spot Market Revenues - FZ - 6914</t>
  </si>
  <si>
    <t>Spot Market Revenues - FZ - 6967</t>
  </si>
  <si>
    <t>Spot Market Revenues - FZ - 6953</t>
  </si>
  <si>
    <t>Spot Market Revenues - FZ - 6959</t>
  </si>
  <si>
    <t>Spot Market Revenues - FZ - 6956</t>
  </si>
  <si>
    <t>Spot Market Revenues - FZ - 6940</t>
  </si>
  <si>
    <t>Spot Market Revenues - FZ - 6879</t>
  </si>
  <si>
    <t>Spot Market Revenues - FZ - 6904</t>
  </si>
  <si>
    <t>Spot Market Revenues - FZ - 6934</t>
  </si>
  <si>
    <t>Spot Market Revenues - FZ - 6883</t>
  </si>
  <si>
    <t>Spot Market Revenues - FZ - 6899</t>
  </si>
  <si>
    <t>Spot Market Revenues - FZ - 6971</t>
  </si>
  <si>
    <t>Spot Market Revenues - FZ - 6945</t>
  </si>
  <si>
    <t>Spot Market Revenues - FZ - 6938</t>
  </si>
  <si>
    <t>Spot Market Revenues - FZ - 6891</t>
  </si>
  <si>
    <t>Spot Market Revenues - FZ - 6881</t>
  </si>
  <si>
    <t>Spot Market Revenues - FZ - 6960</t>
  </si>
  <si>
    <t>Spot Market Revenues - FZ - 6957</t>
  </si>
  <si>
    <t>Spot Market Revenues - FZ - 6880</t>
  </si>
  <si>
    <t>Spot Market Revenues - FZ - 6905</t>
  </si>
  <si>
    <t>Spot Market Revenues - FZ - 6892</t>
  </si>
  <si>
    <t>Spot Market Revenues - FZ - 6900</t>
  </si>
  <si>
    <t>Spot Market Revenues - FZ - 6906</t>
  </si>
  <si>
    <t>Spot Market Revenues - FZ - 6936</t>
  </si>
  <si>
    <t>Spot Market Revenues - FZ - 6896</t>
  </si>
  <si>
    <t>Spot Market Revenues - FZ - 6962</t>
  </si>
  <si>
    <t>Spot Market Revenues - FZ - 6927</t>
  </si>
  <si>
    <t>Spot Market Revenues - FZ - 6941</t>
  </si>
  <si>
    <t>Spot Market Revenues - FZ - 6976</t>
  </si>
  <si>
    <t>Spot Market Revenues - FZ - 6919</t>
  </si>
  <si>
    <t>Spot Market Revenues - FZ - 6923</t>
  </si>
  <si>
    <t>Spot Market Revenues - FZ - 6925</t>
  </si>
  <si>
    <t>Spot Market Revenues - FZ - 6901</t>
  </si>
  <si>
    <t>Spot Market Revenues - FZ - 6870</t>
  </si>
  <si>
    <t>Spot Market Revenues - FZ - 6909</t>
  </si>
  <si>
    <t>Spot Market Revenues - FZ - 6951</t>
  </si>
  <si>
    <t>Spot Market Revenues - FZ - 6908</t>
  </si>
  <si>
    <t>Spot Market Revenues - FZ - 6944</t>
  </si>
  <si>
    <t>Spot Market Revenues - FZ - 6946</t>
  </si>
  <si>
    <t>Spot Market Revenues - FZ - 6890</t>
  </si>
  <si>
    <t>Spot Market Revenues - FZ - 6887</t>
  </si>
  <si>
    <t>Spot Market Revenues - FZ - 6882</t>
  </si>
  <si>
    <t>Spot Market Revenues - FZ - 6918</t>
  </si>
  <si>
    <t>Spot Market Revenues - FZ - 6912</t>
  </si>
  <si>
    <t>Spot Market Revenues - FZ - 6907</t>
  </si>
  <si>
    <t>Spot Market Revenues - FZ - 6972</t>
  </si>
  <si>
    <t>Spot Market Revenues - FZ - 6902</t>
  </si>
  <si>
    <t>Spot Market Revenues - FZ - 6872</t>
  </si>
  <si>
    <t>Spot Market Revenues - FZ - 6893</t>
  </si>
  <si>
    <t>Spot Market Revenues - FZ - 6924</t>
  </si>
  <si>
    <t>Spot Market Revenues - FZ - 6935</t>
  </si>
  <si>
    <t>Spot Market Revenues - FZ - 6933</t>
  </si>
  <si>
    <t>Spot Market Revenues - FZ - 6869</t>
  </si>
  <si>
    <t>Spot Market Revenues - FZ - 6937</t>
  </si>
  <si>
    <t>Spot Market Revenues - FZ - 6916</t>
  </si>
  <si>
    <t>Spot Market Revenues - FZ - 6884</t>
  </si>
  <si>
    <t>Spot Market Revenues - FZ - 6903</t>
  </si>
  <si>
    <t>Spot Market Revenues - FZ - 6913</t>
  </si>
  <si>
    <t>Spot Market Revenues - FZ - 6926</t>
  </si>
  <si>
    <t>Spot Market Revenues - FZ - 6931</t>
  </si>
  <si>
    <t>Spot Market Revenues - FZ - 6888</t>
  </si>
  <si>
    <t>Spot Market Revenues - FZ - 6897</t>
  </si>
  <si>
    <t>Spot Market Revenues - FZ - 6942</t>
  </si>
  <si>
    <t>Spot Market Revenues - FZ - 6920</t>
  </si>
  <si>
    <t>Spot Market Revenues - FZ - 6939</t>
  </si>
  <si>
    <t>Spot Market Revenues - FZ - 6947</t>
  </si>
  <si>
    <t>Spot Market Revenues - FZ - 6950</t>
  </si>
  <si>
    <t>Spot Market Revenues - FZ - 6928</t>
  </si>
  <si>
    <t>00000026</t>
  </si>
  <si>
    <t>Spot Market Revenues - FZ - 6978</t>
  </si>
  <si>
    <t>Spot Market Revenues - FZ - 6977</t>
  </si>
  <si>
    <t>Spot Market Revenues - FZ - 6979</t>
  </si>
  <si>
    <t>00000027</t>
  </si>
  <si>
    <t>Spot Market Revenues - FZ - 6992</t>
  </si>
  <si>
    <t>Spot Market Revenues - FZ - 7005</t>
  </si>
  <si>
    <t>Spot Market Revenues - FZ - 7004</t>
  </si>
  <si>
    <t>Spot Market Revenues - FZ - 6995</t>
  </si>
  <si>
    <t>Spot Market Revenues - FZ - 6989</t>
  </si>
  <si>
    <t>Spot Market Revenues - FZ - 7015</t>
  </si>
  <si>
    <t>Spot Market Revenues - FZ - 6994</t>
  </si>
  <si>
    <t>Spot Market Revenues - FZ - 7002</t>
  </si>
  <si>
    <t>Spot Market Revenues - FZ - 6987</t>
  </si>
  <si>
    <t>Spot Market Revenues - FZ - 6981</t>
  </si>
  <si>
    <t>Spot Market Revenues - FZ - 6991</t>
  </si>
  <si>
    <t>Spot Market Revenues - FZ - 7010</t>
  </si>
  <si>
    <t>Spot Market Revenues - FZ - 7000</t>
  </si>
  <si>
    <t>Spot Market Revenues - FZ - 7019</t>
  </si>
  <si>
    <t>Spot Market Revenues - FZ - 6997</t>
  </si>
  <si>
    <t>Spot Market Revenues - FZ - 7009</t>
  </si>
  <si>
    <t>Spot Market Revenues - FZ - 7018</t>
  </si>
  <si>
    <t>Spot Market Revenues - FZ - 6998</t>
  </si>
  <si>
    <t>Spot Market Revenues - FZ - 7014</t>
  </si>
  <si>
    <t>Spot Market Revenues - FZ - 7017</t>
  </si>
  <si>
    <t>Spot Market Revenues - FZ - 6990</t>
  </si>
  <si>
    <t>Spot Market Revenues - FZ - 6999</t>
  </si>
  <si>
    <t>Spot Market Revenues - FZ - 7007</t>
  </si>
  <si>
    <t>Spot Market Revenues - FZ - 7003</t>
  </si>
  <si>
    <t>Spot Market Revenues - FZ - 6983</t>
  </si>
  <si>
    <t>Spot Market Revenues - FZ - 6996</t>
  </si>
  <si>
    <t>Spot Market Revenues - FZ - 7013</t>
  </si>
  <si>
    <t>Spot Market Revenues - FZ - 7006</t>
  </si>
  <si>
    <t>Spot Market Revenues - FZ - 6986</t>
  </si>
  <si>
    <t>Spot Market Revenues - FZ - 7011</t>
  </si>
  <si>
    <t>Spot Market Revenues - FZ - 7001</t>
  </si>
  <si>
    <t>Spot Market Revenues - FZ - 6980</t>
  </si>
  <si>
    <t>Spot Market Revenues - FZ - 6985</t>
  </si>
  <si>
    <t>Spot Market Revenues - FZ - 6982</t>
  </si>
  <si>
    <t>Spot Market Revenues - FZ - 6988</t>
  </si>
  <si>
    <t>Spot Market Revenues - FZ - 7008</t>
  </si>
  <si>
    <t>Spot Market Revenues - FZ - 7012</t>
  </si>
  <si>
    <t>Spot Market Revenues - FZ - 6984</t>
  </si>
  <si>
    <t>Spot Market Revenues - FZ - 6993</t>
  </si>
  <si>
    <t>Spot Market Revenues - FZ - 7016</t>
  </si>
  <si>
    <t>31/08/2021</t>
  </si>
  <si>
    <t>Spot Market Revenues - NS - 494</t>
  </si>
  <si>
    <t>Spot Market Revenues - NS - 497</t>
  </si>
  <si>
    <t>Spot Market Revenues - NS - 495</t>
  </si>
  <si>
    <t>Spot Market Revenues - NS - 496</t>
  </si>
  <si>
    <t>Spot Market Revenues - NS - 493</t>
  </si>
  <si>
    <t>Spot Market Revenues - NS - 492</t>
  </si>
  <si>
    <t>PPA Revenues - FZ - 6812</t>
  </si>
  <si>
    <t>PPA Revenues - FZ - 6800</t>
  </si>
  <si>
    <t>PPA Revenues - FZ - 6791</t>
  </si>
  <si>
    <t>PPA Revenues - FZ - 6789</t>
  </si>
  <si>
    <t>PPA Revenues - FZ - 6790</t>
  </si>
  <si>
    <t>PPA Revenues - FZ - 6813</t>
  </si>
  <si>
    <t>PPA Revenues - FZ - 6798</t>
  </si>
  <si>
    <t>PPA Revenues - FZ - 6794</t>
  </si>
  <si>
    <t>PPA Revenues - FZ - 6797</t>
  </si>
  <si>
    <t>PPA Revenues - FZ - 6803</t>
  </si>
  <si>
    <t>PPA Revenues - FZ - 6811</t>
  </si>
  <si>
    <t>PPA Revenues - FZ - 6793</t>
  </si>
  <si>
    <t>PPA Revenues - FZ - 6808</t>
  </si>
  <si>
    <t>PPA Revenues - FZ - 6801</t>
  </si>
  <si>
    <t>PPA Revenues - FZ - 6795</t>
  </si>
  <si>
    <t>PPA Revenues - FZ - 6799</t>
  </si>
  <si>
    <t>PPA Revenues - FZ - 6805</t>
  </si>
  <si>
    <t>PPA Revenues - FZ - 6815</t>
  </si>
  <si>
    <t>PPA Revenues - FZ - 6788</t>
  </si>
  <si>
    <t>PPA Revenues - FZ - 6810</t>
  </si>
  <si>
    <t>PPA Revenues - FZ - 6806</t>
  </si>
  <si>
    <t>PPA Revenues - FZ - 6796</t>
  </si>
  <si>
    <t>PPA Revenues - FZ - 6814</t>
  </si>
  <si>
    <t>PPA Revenues - FZ - 6807</t>
  </si>
  <si>
    <t>PPA Revenues - FZ - 6804</t>
  </si>
  <si>
    <t>PPA Revenues - FZ - 6809</t>
  </si>
  <si>
    <t>PPA Revenues - FZ - 6792</t>
  </si>
  <si>
    <t>PPA Revenues - FZ - 6802</t>
  </si>
  <si>
    <t>26/08/2021</t>
  </si>
  <si>
    <t xml:space="preserve">FL/3410 AELA EOLICA NEGRETE SPA </t>
  </si>
  <si>
    <t xml:space="preserve">FL/36 Aela Eolica Sarco SpA </t>
  </si>
  <si>
    <t xml:space="preserve">FL/32 Aela Eolica Llanquihue SpA </t>
  </si>
  <si>
    <t>01/08/2021</t>
  </si>
  <si>
    <t>00000028</t>
  </si>
  <si>
    <t>[ITE_][L] Jun21 (2021-07-19 DE 03317-21) 3927582</t>
  </si>
  <si>
    <t>[ITE_][L] Jun21 (2021-07-19 DE 03317-21) 3927587</t>
  </si>
  <si>
    <t>[ITE_][L] Jun21 (2021-07-19 DE 03317-21) 3927571</t>
  </si>
  <si>
    <t>[ITE_][L] Jun21 (2021-07-19 DE 03317-21) 3927568</t>
  </si>
  <si>
    <t>[ITE_][L] Jun21 (2021-07-19 DE 03317-21) 3927579</t>
  </si>
  <si>
    <t>[ITE_][L] Jun21 (2021-07-19 DE 03317-21) 3927586</t>
  </si>
  <si>
    <t>[ITE_][L] Jun21 (2021-07-19 DE 03317-21) 3927578</t>
  </si>
  <si>
    <t>[ITE_][L] Jun21 (2021-07-19 DE 03317-21) 3927562</t>
  </si>
  <si>
    <t>[ITE_][L] Jun21 (2021-07-19 DE 03317-21) 3927563</t>
  </si>
  <si>
    <t>[ITE_][L] Jun21 (2021-07-19 DE 03317-21) 3927556</t>
  </si>
  <si>
    <t>[ITE_][L] Jun21 (2021-07-19 DE 03317-21) 3927557</t>
  </si>
  <si>
    <t>[ITE_][L] Jun21 (2021-07-19 DE 03317-21) 3927590</t>
  </si>
  <si>
    <t>[ITE_][L] Jun21 (2021-07-19 DE 03317-21) 3927569</t>
  </si>
  <si>
    <t>[ITE_][L] Jun21 (2021-07-19 DE 03317-21) 3927580</t>
  </si>
  <si>
    <t>[ITE_][L] Jun21 (2021-07-19 DE 03317-21) 3927554</t>
  </si>
  <si>
    <t>[ITE_][L] Jun21 (2021-07-19 DE 03317-21) 3927583</t>
  </si>
  <si>
    <t>[ITE_][L] Jun21 (2021-07-19 DE 03317-21) 3927558</t>
  </si>
  <si>
    <t>[ITE_][L] Jun21 (2021-07-19 DE 03317-21) 3927581</t>
  </si>
  <si>
    <t>[ITE_][L] Jun21 (2021-07-19 DE 03317-21) 3927577</t>
  </si>
  <si>
    <t>[ITE_][L] Jun21 (2021-07-19 DE 03317-21) 3927585</t>
  </si>
  <si>
    <t>[ITE_][L] Jun21 (2021-07-19 DE 03317-21) 3927596</t>
  </si>
  <si>
    <t>[ITE_][L] Jun21 (2021-07-19 DE 03317-21) 3927597</t>
  </si>
  <si>
    <t>[ITE_][L] Jun21 (2021-07-19 DE 03317-21) 3927576</t>
  </si>
  <si>
    <t>[ITE_][L] Jun21 (2021-07-19 DE 03317-21) 3927570</t>
  </si>
  <si>
    <t>[ITE_][L] Jun21 (2021-07-19 DE 03317-21) 3927565</t>
  </si>
  <si>
    <t>[ITE_][L] Jun21 (2021-07-19 DE 03317-21) 3927584</t>
  </si>
  <si>
    <t>[ITE_][L] Jun21 (2021-07-19 DE 03317-21) 3927575</t>
  </si>
  <si>
    <t>[ITE_][L] Jun21 (2021-07-19 DE 03317-21) 3927567</t>
  </si>
  <si>
    <t>[ITE_][L] Jun21 (2021-07-19 DE 03317-21) 3927573</t>
  </si>
  <si>
    <t>[ITE_][L] Jun21 (2021-07-19 DE 03317-21) 3927594</t>
  </si>
  <si>
    <t>[ITE_][L] Jun21 (2021-07-19 DE 03317-21) 3927592</t>
  </si>
  <si>
    <t>[ITE_][L] Jun21 (2021-07-19 DE 03317-21) 3927560</t>
  </si>
  <si>
    <t>[ITE_][L] Jun21 (2021-07-19 DE 03317-21) 3927572</t>
  </si>
  <si>
    <t>[ITE_][L] Jun21 (2021-07-19 DE 03317-21) 3927589</t>
  </si>
  <si>
    <t>[ITE_][L] Jun21 (2021-07-19 DE 03317-21) 3927555</t>
  </si>
  <si>
    <t>[ITE_][L] Jun21 (2021-07-19 DE 03317-21) 3927566</t>
  </si>
  <si>
    <t>[ITE_][L] Jun21 (2021-07-19 DE 03317-21) 3927564</t>
  </si>
  <si>
    <t>[ITE_][L] Jun21 (2021-07-19 DE 03317-21) 3927588</t>
  </si>
  <si>
    <t>[ITE_][L] Jun21 (2021-07-19 DE 03317-21) 3927595</t>
  </si>
  <si>
    <t>[ITE_][L] Jun21 (2021-07-19 DE 03317-21) 3927591</t>
  </si>
  <si>
    <t>[ITE_][L] Jun21 (2021-07-19 DE 03317-21) 3927574</t>
  </si>
  <si>
    <t>[ITE_][L] Jun21 (2021-07-19 DE 03317-21) 3927561</t>
  </si>
  <si>
    <t>[ITE_][L] Jun21 (2021-07-19 DE 03317-21) 3927559</t>
  </si>
  <si>
    <t>[ITE_][L] Jun21 (2021-07-19 DE 03317-21) 3927593</t>
  </si>
  <si>
    <t>00000014</t>
  </si>
  <si>
    <t>[ITE_][L] Jul21 (2021-08-18 DE 04049-21) 3990969</t>
  </si>
  <si>
    <t>[ITE_][L] Jul21 (2021-08-18 DE 04049-21) 3990974</t>
  </si>
  <si>
    <t>[ITE_][L] Jul21 (2021-08-18 DE 04049-21) 3990958</t>
  </si>
  <si>
    <t>[ITE_][L] Jul21 (2021-08-18 DE 04049-21) 3990954</t>
  </si>
  <si>
    <t>[ITE_][L] Jul21 (2021-08-18 DE 04049-21) 3990966</t>
  </si>
  <si>
    <t>[ITE_][L] Jul21 (2021-08-18 DE 04049-21) 3990948</t>
  </si>
  <si>
    <t>[ITE_][L] Jul21 (2021-08-18 DE 04049-21) 3990942</t>
  </si>
  <si>
    <t>[ITE_][L] Jul21 (2021-08-18 DE 04049-21) 3990943</t>
  </si>
  <si>
    <t>[ITE_][L] Jul21 (2021-08-18 DE 04049-21) 3990949</t>
  </si>
  <si>
    <t>[ITE_][L] Jul21 (2021-08-18 DE 04049-21) 3990973</t>
  </si>
  <si>
    <t>[ITE_][L] Jul21 (2021-08-18 DE 04049-21) 3990965</t>
  </si>
  <si>
    <t>[ITE_][L] Jul21 (2021-08-18 DE 04049-21) 3990956</t>
  </si>
  <si>
    <t>[ITE_][L] Jul21 (2021-08-18 DE 04049-21) 3990970</t>
  </si>
  <si>
    <t>[ITE_][L] Jul21 (2021-08-18 DE 04049-21) 3990967</t>
  </si>
  <si>
    <t>[ITE_][L] Jul21 (2021-08-18 DE 04049-21) 3990940</t>
  </si>
  <si>
    <t>[ITE_][L] Jul21 (2021-08-18 DE 04049-21) 3990977</t>
  </si>
  <si>
    <t>[ITE_][L] Jul21 (2021-08-18 DE 04049-21) 3990944</t>
  </si>
  <si>
    <t>[ITE_][L] Jul21 (2021-08-18 DE 04049-21) 3990962</t>
  </si>
  <si>
    <t>[ITE_][L] Jul21 (2021-08-18 DE 04049-21) 3990972</t>
  </si>
  <si>
    <t>[ITE_][L] Jul21 (2021-08-18 DE 04049-21) 3990983</t>
  </si>
  <si>
    <t>[ITE_][L] Jul21 (2021-08-18 DE 04049-21) 3990968</t>
  </si>
  <si>
    <t>[ITE_][L] Jul21 (2021-08-18 DE 04049-21) 3990984</t>
  </si>
  <si>
    <t>[ITE_][L] Jul21 (2021-08-18 DE 04049-21) 3990964</t>
  </si>
  <si>
    <t>[ITE_][L] Jul21 (2021-08-18 DE 04049-21) 3990955</t>
  </si>
  <si>
    <t>[ITE_][L] Jul21 (2021-08-18 DE 04049-21) 3990971</t>
  </si>
  <si>
    <t>[ITE_][L] Jul21 (2021-08-18 DE 04049-21) 3990960</t>
  </si>
  <si>
    <t>[ITE_][L] Jul21 (2021-08-18 DE 04049-21) 3990963</t>
  </si>
  <si>
    <t>[ITE_][L] Jul21 (2021-08-18 DE 04049-21) 3990953</t>
  </si>
  <si>
    <t>[ITE_][L] Jul21 (2021-08-18 DE 04049-21) 3990951</t>
  </si>
  <si>
    <t>[ITE_][L] Jul21 (2021-08-18 DE 04049-21) 3990957</t>
  </si>
  <si>
    <t>[ITE_][L] Jul21 (2021-08-18 DE 04049-21) 3990975</t>
  </si>
  <si>
    <t>[ITE_][L] Jul21 (2021-08-18 DE 04049-21) 3990946</t>
  </si>
  <si>
    <t>[ITE_][L] Jul21 (2021-08-18 DE 04049-21) 3990941</t>
  </si>
  <si>
    <t>[ITE_][L] Jul21 (2021-08-18 DE 04049-21) 3990981</t>
  </si>
  <si>
    <t>[ITE_][L] Jul21 (2021-08-18 DE 04049-21) 3990952</t>
  </si>
  <si>
    <t>[ITE_][L] Jul21 (2021-08-18 DE 04049-21) 3990979</t>
  </si>
  <si>
    <t>[ITE_][L] Jul21 (2021-08-18 DE 04049-21) 3990950</t>
  </si>
  <si>
    <t>[ITE_][L] Jul21 (2021-08-18 DE 04049-21) 3990976</t>
  </si>
  <si>
    <t>[ITE_][L] Jul21 (2021-08-18 DE 04049-21) 3990982</t>
  </si>
  <si>
    <t>[ITE_][L] Jul21 (2021-08-18 DE 04049-21) 3990978</t>
  </si>
  <si>
    <t>[ITE_][L] Jul21 (2021-08-18 DE 04049-21) 3990947</t>
  </si>
  <si>
    <t>[ITE_][L] Jul21 (2021-08-18 DE 04049-21) 3990961</t>
  </si>
  <si>
    <t>[ITE_][L] Jul21 (2021-08-18 DE 04049-21) 3990959</t>
  </si>
  <si>
    <t>[ITE_][L] Jul21 (2021-08-18 DE 04049-21) 3990945</t>
  </si>
  <si>
    <t>[ITE_][L] Jul21 (2021-08-18 DE 04049-21) 3990980</t>
  </si>
  <si>
    <t>00000015</t>
  </si>
  <si>
    <t>[ITP_][L] Jul21 (2021-08-18 DE 04048-21) 3968081</t>
  </si>
  <si>
    <t>[ITP_][L] Jul21 (2021-08-18 DE 04048-21) 3968078</t>
  </si>
  <si>
    <t>[ITP_][L] Jul21 (2021-08-18 DE 04048-21) 3968080</t>
  </si>
  <si>
    <t>[ITP_][L] Jul21 (2021-08-18 DE 04048-21) 3968075</t>
  </si>
  <si>
    <t>[ITP_][L] Jul21 (2021-08-18 DE 04048-21) 3968077</t>
  </si>
  <si>
    <t>[ITP_][L] Jul21 (2021-08-18 DE 04048-21) 3968079</t>
  </si>
  <si>
    <t>[ITP_][L] Jul21 (2021-08-18 DE 04048-21) 3968076</t>
  </si>
  <si>
    <t>[ITP_][L] Jul21 (2021-08-18 DE 04048-21) 3968082</t>
  </si>
  <si>
    <t>[ITP_][L] Jul21 (2021-08-18 DE 04048-21) 3968073</t>
  </si>
  <si>
    <t>[ITP_][L] Jul21 (2021-08-18 DE 04048-21) 3968074</t>
  </si>
  <si>
    <t>[ITP_][L] Jul21 (2021-08-18 DE 04048-21) 3968083</t>
  </si>
  <si>
    <t>00000016</t>
  </si>
  <si>
    <t>[PTN][R] Ene17-Dic17 (2021-08-13 DE 03953-21) 3960719</t>
  </si>
  <si>
    <t>[PTN][R] Ene17-Dic17 (2021-08-13 DE 03953-21) 3960720</t>
  </si>
  <si>
    <t>[PTN][R] Ene17-Dic17 (2021-08-13 DE 03953-21) 3960723</t>
  </si>
  <si>
    <t>[PTN][R] Ene17-Dic17 (2021-08-13 DE 03953-21) 3960718</t>
  </si>
  <si>
    <t>[PTN][R] Ene17-Dic17 (2021-08-13 DE 03953-21) 3960705</t>
  </si>
  <si>
    <t>00000017</t>
  </si>
  <si>
    <t>[PCU_][R] Ene17-Dic17 (2021-08-13 DE 03953-21) 3964264</t>
  </si>
  <si>
    <t>[PCU_][R] Ene17-Dic17 (2021-08-13 DE 03953-21) 3964278</t>
  </si>
  <si>
    <t>[PCU_][R] Ene17-Dic17 (2021-08-13 DE 03953-21) 3964274</t>
  </si>
  <si>
    <t>[PCU_][R] Ene17-Dic17 (2021-08-13 DE 03953-21) 3964277</t>
  </si>
  <si>
    <t>[PCU_][R] Ene17-Dic17 (2021-08-13 DE 03953-21) 3964267</t>
  </si>
  <si>
    <t>[PCU_][R] Ene17-Dic17 (2021-08-13 DE 03953-21) 3964276</t>
  </si>
  <si>
    <t>[PCU_][R] Ene17-Dic17 (2021-08-13 DE 03953-21) 3964281</t>
  </si>
  <si>
    <t>[PCU_][R] Ene17-Dic17 (2021-08-13 DE 03953-21) 3964271</t>
  </si>
  <si>
    <t>[PCU_][R] Ene17-Dic17 (2021-08-13 DE 03953-21) 3964266</t>
  </si>
  <si>
    <t>[PCU_][R] Ene17-Dic17 (2021-08-13 DE 03953-21) 3964265</t>
  </si>
  <si>
    <t>27/08/2021</t>
  </si>
  <si>
    <t>10/08/2021</t>
  </si>
  <si>
    <t>Ajuste FL/15415 Nueva Dega</t>
  </si>
  <si>
    <t>[SCRT][L] Jul21 (2021-08-18 DE 04049-21) 3999230</t>
  </si>
  <si>
    <t>[SCRT][L] Jul21 (2021-08-18 DE 04049-21) 3999242</t>
  </si>
  <si>
    <t>[SCRT][L] Jul21 (2021-08-18 DE 04049-21) 3999234</t>
  </si>
  <si>
    <t>[SCRT][L] Jul21 (2021-08-18 DE 04049-21) 3999224</t>
  </si>
  <si>
    <t>[SCRT][L] Jul21 (2021-08-18 DE 04049-21) 3999239</t>
  </si>
  <si>
    <t>[SCRT][L] Jul21 (2021-08-18 DE 04049-21) 3999228</t>
  </si>
  <si>
    <t>[SCRT][L] Jul21 (2021-08-18 DE 04049-21) 3999237</t>
  </si>
  <si>
    <t>[SCRT][L] Jul21 (2021-08-18 DE 04049-21) 3999225</t>
  </si>
  <si>
    <t>[SCRT][L] Jul21 (2021-08-18 DE 04049-21) 3999243</t>
  </si>
  <si>
    <t>[SCRT][L] Jul21 (2021-08-18 DE 04049-21) 3999233</t>
  </si>
  <si>
    <t>[SCRT][L] Jul21 (2021-08-18 DE 04049-21) 3999240</t>
  </si>
  <si>
    <t>[SCRT][L] Jul21 (2021-08-18 DE 04049-21) 3999223</t>
  </si>
  <si>
    <t>[SCRT][L] Jul21 (2021-08-18 DE 04049-21) 3999229</t>
  </si>
  <si>
    <t>[SCRT][L] Jul21 (2021-08-18 DE 04049-21) 3999244</t>
  </si>
  <si>
    <t>[SCRT][L] Jul21 (2021-08-18 DE 04049-21) 3999231</t>
  </si>
  <si>
    <t>[SCRT][L] Jul21 (2021-08-18 DE 04049-21) 3999238</t>
  </si>
  <si>
    <t>[SCRT][L] Jul21 (2021-08-18 DE 04049-21) 3999241</t>
  </si>
  <si>
    <t>[SCRT][L] Jul21 (2021-08-18 DE 04049-21) 3999235</t>
  </si>
  <si>
    <t>[SCRT][L] Jul21 (2021-08-18 DE 04049-21) 3999232</t>
  </si>
  <si>
    <t>[SCRT][L] Jul21 (2021-08-18 DE 04049-21) 3999236</t>
  </si>
  <si>
    <t>[SCRT][L] Jul21 (2021-08-18 DE 04049-21) 3999226</t>
  </si>
  <si>
    <t>[SCRT][L] Jul21 (2021-08-18 DE 04049-21) 3999227</t>
  </si>
  <si>
    <t>00000020</t>
  </si>
  <si>
    <t>[BP__][L] Jul21 (2021-08-18 DE 04048-21) 3972437</t>
  </si>
  <si>
    <t>[BP__][L] Jul21 (2021-08-18 DE 04048-21) 3972663</t>
  </si>
  <si>
    <t>[BP__][L] Jul21 (2021-08-18 DE 04048-21) 3972412</t>
  </si>
  <si>
    <t>[BP__][L] Jul21 (2021-08-18 DE 04048-21) 3972647</t>
  </si>
  <si>
    <t>[BP__][L] Jul21 (2021-08-18 DE 04048-21) 3972350</t>
  </si>
  <si>
    <t>[BP__][L] Jul21 (2021-08-18 DE 04048-21) 3972689</t>
  </si>
  <si>
    <t>[BP__][L] Jul21 (2021-08-18 DE 04048-21) 3972546</t>
  </si>
  <si>
    <t>[BP__][L] Jul21 (2021-08-18 DE 04048-21) 3972526</t>
  </si>
  <si>
    <t>[BP__][L] Jul21 (2021-08-18 DE 04048-21) 3972544</t>
  </si>
  <si>
    <t>[BP__][L] Jul21 (2021-08-18 DE 04048-21) 3972710</t>
  </si>
  <si>
    <t>[BP__][L] Jul21 (2021-08-18 DE 04048-21) 3972457</t>
  </si>
  <si>
    <t>[BP__][L] Jul21 (2021-08-18 DE 04048-21) 3972404</t>
  </si>
  <si>
    <t>[BP__][L] Jul21 (2021-08-18 DE 04048-21) 3972516</t>
  </si>
  <si>
    <t>[BP__][L] Jul21 (2021-08-18 DE 04048-21) 3972353</t>
  </si>
  <si>
    <t>[BP__][L] Jul21 (2021-08-18 DE 04048-21) 3972618</t>
  </si>
  <si>
    <t>[BP__][L] Jul21 (2021-08-18 DE 04048-21) 3972688</t>
  </si>
  <si>
    <t>[BP__][L] Jul21 (2021-08-18 DE 04048-21) 3972540</t>
  </si>
  <si>
    <t>[BP__][L] Jul21 (2021-08-18 DE 04048-21) 3972463</t>
  </si>
  <si>
    <t>[BP__][L] Jul21 (2021-08-18 DE 04048-21) 3972495</t>
  </si>
  <si>
    <t>[BP__][L] Jul21 (2021-08-18 DE 04048-21) 3972533</t>
  </si>
  <si>
    <t>[BP__][L] Jul21 (2021-08-18 DE 04048-21) 3972648</t>
  </si>
  <si>
    <t>[BP__][L] Jul21 (2021-08-18 DE 04048-21) 3972536</t>
  </si>
  <si>
    <t>[BP__][L] Jul21 (2021-08-18 DE 04048-21) 3972573</t>
  </si>
  <si>
    <t>[BP__][L] Jul21 (2021-08-18 DE 04048-21) 3972572</t>
  </si>
  <si>
    <t>[BP__][L] Jul21 (2021-08-18 DE 04048-21) 3972518</t>
  </si>
  <si>
    <t>[BP__][L] Jul21 (2021-08-18 DE 04048-21) 3972521</t>
  </si>
  <si>
    <t>[BP__][L] Jul21 (2021-08-18 DE 04048-21) 3972487</t>
  </si>
  <si>
    <t>[BP__][L] Jul21 (2021-08-18 DE 04048-21) 3972366</t>
  </si>
  <si>
    <t>[BP__][L] Jul21 (2021-08-18 DE 04048-21) 3972720</t>
  </si>
  <si>
    <t>[BP__][L] Jul21 (2021-08-18 DE 04048-21) 3972528</t>
  </si>
  <si>
    <t>[BP__][L] Jul21 (2021-08-18 DE 04048-21) 3972555</t>
  </si>
  <si>
    <t>[BP__][L] Jul21 (2021-08-18 DE 04048-21) 3972498</t>
  </si>
  <si>
    <t>[BP__][L] Jul21 (2021-08-18 DE 04048-21) 3972508</t>
  </si>
  <si>
    <t>[BP__][L] Jul21 (2021-08-18 DE 04048-21) 3972597</t>
  </si>
  <si>
    <t>[BP__][L] Jul21 (2021-08-18 DE 04048-21) 3972561</t>
  </si>
  <si>
    <t>[BP__][L] Jul21 (2021-08-18 DE 04048-21) 3972617</t>
  </si>
  <si>
    <t>[BP__][L] Jul21 (2021-08-18 DE 04048-21) 3972698</t>
  </si>
  <si>
    <t>[BP__][L] Jul21 (2021-08-18 DE 04048-21) 3972462</t>
  </si>
  <si>
    <t>[BP__][L] Jul21 (2021-08-18 DE 04048-21) 3972505</t>
  </si>
  <si>
    <t>[BP__][L] Jul21 (2021-08-18 DE 04048-21) 3972614</t>
  </si>
  <si>
    <t>[BP__][L] Jul21 (2021-08-18 DE 04048-21) 3972671</t>
  </si>
  <si>
    <t>[BP__][L] Jul21 (2021-08-18 DE 04048-21) 3972535</t>
  </si>
  <si>
    <t>[BP__][L] Jul21 (2021-08-18 DE 04048-21) 3972699</t>
  </si>
  <si>
    <t>[BP__][L] Jul21 (2021-08-18 DE 04048-21) 3972559</t>
  </si>
  <si>
    <t>[BP__][L] Jul21 (2021-08-18 DE 04048-21) 3972394</t>
  </si>
  <si>
    <t>[BP__][L] Jul21 (2021-08-18 DE 04048-21) 3972556</t>
  </si>
  <si>
    <t>[BP__][L] Jul21 (2021-08-18 DE 04048-21) 3972650</t>
  </si>
  <si>
    <t>[BP__][L] Jul21 (2021-08-18 DE 04048-21) 3972414</t>
  </si>
  <si>
    <t>[BP__][L] Jul21 (2021-08-18 DE 04048-21) 3972615</t>
  </si>
  <si>
    <t>[BP__][L] Jul21 (2021-08-18 DE 04048-21) 3972384</t>
  </si>
  <si>
    <t>[BP__][L] Jul21 (2021-08-18 DE 04048-21) 3972428</t>
  </si>
  <si>
    <t>[BP__][L] Jul21 (2021-08-18 DE 04048-21) 3972499</t>
  </si>
  <si>
    <t>[BP__][L] Jul21 (2021-08-18 DE 04048-21) 3972398</t>
  </si>
  <si>
    <t>[BP__][L] Jul21 (2021-08-18 DE 04048-21) 3972562</t>
  </si>
  <si>
    <t>[BP__][L] Jul21 (2021-08-18 DE 04048-21) 3972475</t>
  </si>
  <si>
    <t>[BP__][L] Jul21 (2021-08-18 DE 04048-21) 3972567</t>
  </si>
  <si>
    <t>[BP__][L] Jul21 (2021-08-18 DE 04048-21) 3972538</t>
  </si>
  <si>
    <t>[BP__][L] Jul21 (2021-08-18 DE 04048-21) 3972576</t>
  </si>
  <si>
    <t>[BP__][L] Jul21 (2021-08-18 DE 04048-21) 3972449</t>
  </si>
  <si>
    <t>[BP__][L] Jul21 (2021-08-18 DE 04048-21) 3972405</t>
  </si>
  <si>
    <t>[BP__][L] Jul21 (2021-08-18 DE 04048-21) 3972389</t>
  </si>
  <si>
    <t>[BP__][L] Jul21 (2021-08-18 DE 04048-21) 3972391</t>
  </si>
  <si>
    <t>[BP__][L] Jul21 (2021-08-18 DE 04048-21) 3972496</t>
  </si>
  <si>
    <t>[BP__][L] Jul21 (2021-08-18 DE 04048-21) 3972711</t>
  </si>
  <si>
    <t>[BP__][L] Jul21 (2021-08-18 DE 04048-21) 3972722</t>
  </si>
  <si>
    <t>[BP__][L] Jul21 (2021-08-18 DE 04048-21) 3972571</t>
  </si>
  <si>
    <t>[BP__][L] Jul21 (2021-08-18 DE 04048-21) 3972601</t>
  </si>
  <si>
    <t>[BP__][L] Jul21 (2021-08-18 DE 04048-21) 3972700</t>
  </si>
  <si>
    <t>[BP__][L] Jul21 (2021-08-18 DE 04048-21) 3972519</t>
  </si>
  <si>
    <t>[BP__][L] Jul21 (2021-08-18 DE 04048-21) 3972635</t>
  </si>
  <si>
    <t>[BP__][L] Jul21 (2021-08-18 DE 04048-21) 3972681</t>
  </si>
  <si>
    <t>[BP__][L] Jul21 (2021-08-18 DE 04048-21) 3972724</t>
  </si>
  <si>
    <t>[BP__][L] Jul21 (2021-08-18 DE 04048-21) 3972574</t>
  </si>
  <si>
    <t>[BP__][L] Jul21 (2021-08-18 DE 04048-21) 3972569</t>
  </si>
  <si>
    <t>[BP__][L] Jul21 (2021-08-18 DE 04048-21) 3972452</t>
  </si>
  <si>
    <t>[BP__][L] Jul21 (2021-08-18 DE 04048-21) 3972506</t>
  </si>
  <si>
    <t>[BP__][L] Jul21 (2021-08-18 DE 04048-21) 3972653</t>
  </si>
  <si>
    <t>[BP__][L] Jul21 (2021-08-18 DE 04048-21) 3972473</t>
  </si>
  <si>
    <t>[BP__][L] Jul21 (2021-08-18 DE 04048-21) 3972619</t>
  </si>
  <si>
    <t>[BP__][L] Jul21 (2021-08-18 DE 04048-21) 3972451</t>
  </si>
  <si>
    <t>[BP__][L] Jul21 (2021-08-18 DE 04048-21) 3972680</t>
  </si>
  <si>
    <t>[BP__][L] Jul21 (2021-08-18 DE 04048-21) 3972563</t>
  </si>
  <si>
    <t>[BP__][L] Jul21 (2021-08-18 DE 04048-21) 3972637</t>
  </si>
  <si>
    <t>[BP__][L] Jul21 (2021-08-18 DE 04048-21) 3972725</t>
  </si>
  <si>
    <t>[BP__][L] Jul21 (2021-08-18 DE 04048-21) 3972375</t>
  </si>
  <si>
    <t>[BP__][L] Jul21 (2021-08-18 DE 04048-21) 3972486</t>
  </si>
  <si>
    <t>[BP__][L] Jul21 (2021-08-18 DE 04048-21) 3972581</t>
  </si>
  <si>
    <t>[BP__][L] Jul21 (2021-08-18 DE 04048-21) 3972423</t>
  </si>
  <si>
    <t>[BP__][L] Jul21 (2021-08-18 DE 04048-21) 3972525</t>
  </si>
  <si>
    <t>[BP__][L] Jul21 (2021-08-18 DE 04048-21) 3972638</t>
  </si>
  <si>
    <t>[BP__][L] Jul21 (2021-08-18 DE 04048-21) 3972661</t>
  </si>
  <si>
    <t>[BP__][L] Jul21 (2021-08-18 DE 04048-21) 3972465</t>
  </si>
  <si>
    <t>[BP__][L] Jul21 (2021-08-18 DE 04048-21) 3972609</t>
  </si>
  <si>
    <t>[BP__][L] Jul21 (2021-08-18 DE 04048-21) 3972570</t>
  </si>
  <si>
    <t>[BP__][L] Jul21 (2021-08-18 DE 04048-21) 3972639</t>
  </si>
  <si>
    <t>[BP__][L] Jul21 (2021-08-18 DE 04048-21) 3972409</t>
  </si>
  <si>
    <t>[BP__][L] Jul21 (2021-08-18 DE 04048-21) 3972583</t>
  </si>
  <si>
    <t>[BP__][L] Jul21 (2021-08-18 DE 04048-21) 3972712</t>
  </si>
  <si>
    <t>[BP__][L] Jul21 (2021-08-18 DE 04048-21) 3972714</t>
  </si>
  <si>
    <t>[BP__][L] Jul21 (2021-08-18 DE 04048-21) 3972676</t>
  </si>
  <si>
    <t>[BP__][L] Jul21 (2021-08-18 DE 04048-21) 3972625</t>
  </si>
  <si>
    <t>[BP__][L] Jul21 (2021-08-18 DE 04048-21) 3972603</t>
  </si>
  <si>
    <t>[BP__][L] Jul21 (2021-08-18 DE 04048-21) 3972537</t>
  </si>
  <si>
    <t>[BP__][L] Jul21 (2021-08-18 DE 04048-21) 3972420</t>
  </si>
  <si>
    <t>[BP__][L] Jul21 (2021-08-18 DE 04048-21) 3972513</t>
  </si>
  <si>
    <t>[BP__][L] Jul21 (2021-08-18 DE 04048-21) 3972351</t>
  </si>
  <si>
    <t>[BP__][L] Jul21 (2021-08-18 DE 04048-21) 3972352</t>
  </si>
  <si>
    <t>[BP__][L] Jul21 (2021-08-18 DE 04048-21) 3972692</t>
  </si>
  <si>
    <t>[BP__][L] Jul21 (2021-08-18 DE 04048-21) 3972726</t>
  </si>
  <si>
    <t>[BP__][L] Jul21 (2021-08-18 DE 04048-21) 3972515</t>
  </si>
  <si>
    <t>[BP__][L] Jul21 (2021-08-18 DE 04048-21) 3972448</t>
  </si>
  <si>
    <t>[BP__][L] Jul21 (2021-08-18 DE 04048-21) 3972577</t>
  </si>
  <si>
    <t>[BP__][L] Jul21 (2021-08-18 DE 04048-21) 3972447</t>
  </si>
  <si>
    <t>[BP__][L] Jul21 (2021-08-18 DE 04048-21) 3972543</t>
  </si>
  <si>
    <t>[BP__][L] Jul21 (2021-08-18 DE 04048-21) 3972444</t>
  </si>
  <si>
    <t>[BP__][L] Jul21 (2021-08-18 DE 04048-21) 3972445</t>
  </si>
  <si>
    <t>[BP__][L] Jul21 (2021-08-18 DE 04048-21) 3972446</t>
  </si>
  <si>
    <t>[BP__][L] Jul21 (2021-08-18 DE 04048-21) 3972481</t>
  </si>
  <si>
    <t>[BP__][L] Jul21 (2021-08-18 DE 04048-21) 3972520</t>
  </si>
  <si>
    <t>[BP__][L] Jul21 (2021-08-18 DE 04048-21) 3972604</t>
  </si>
  <si>
    <t>[BP__][L] Jul21 (2021-08-18 DE 04048-21) 3972611</t>
  </si>
  <si>
    <t>[BP__][L] Jul21 (2021-08-18 DE 04048-21) 3972401</t>
  </si>
  <si>
    <t>[BP__][L] Jul21 (2021-08-18 DE 04048-21) 3972626</t>
  </si>
  <si>
    <t>[BP__][L] Jul21 (2021-08-18 DE 04048-21) 3972504</t>
  </si>
  <si>
    <t>[BP__][L] Jul21 (2021-08-18 DE 04048-21) 3972450</t>
  </si>
  <si>
    <t>[BP__][L] Jul21 (2021-08-18 DE 04048-21) 3972687</t>
  </si>
  <si>
    <t>[BP__][L] Jul21 (2021-08-18 DE 04048-21) 3972705</t>
  </si>
  <si>
    <t>[BP__][L] Jul21 (2021-08-18 DE 04048-21) 3972349</t>
  </si>
  <si>
    <t>[BP__][L] Jul21 (2021-08-18 DE 04048-21) 3972376</t>
  </si>
  <si>
    <t>[BP__][L] Jul21 (2021-08-18 DE 04048-21) 3972716</t>
  </si>
  <si>
    <t>[BP__][L] Jul21 (2021-08-18 DE 04048-21) 3972593</t>
  </si>
  <si>
    <t>[BP__][L] Jul21 (2021-08-18 DE 04048-21) 3972708</t>
  </si>
  <si>
    <t>[BP__][L] Jul21 (2021-08-18 DE 04048-21) 3972474</t>
  </si>
  <si>
    <t>[BP__][L] Jul21 (2021-08-18 DE 04048-21) 3972477</t>
  </si>
  <si>
    <t>[BP__][L] Jul21 (2021-08-18 DE 04048-21) 3972575</t>
  </si>
  <si>
    <t>[BP__][L] Jul21 (2021-08-18 DE 04048-21) 3972636</t>
  </si>
  <si>
    <t>[BP__][L] Jul21 (2021-08-18 DE 04048-21) 3972565</t>
  </si>
  <si>
    <t>[BP__][L] Jul21 (2021-08-18 DE 04048-21) 3972598</t>
  </si>
  <si>
    <t>[BP__][L] Jul21 (2021-08-18 DE 04048-21) 3972501</t>
  </si>
  <si>
    <t>[BP__][L] Jul21 (2021-08-18 DE 04048-21) 3972484</t>
  </si>
  <si>
    <t>[BP__][L] Jul21 (2021-08-18 DE 04048-21) 3972662</t>
  </si>
  <si>
    <t>[BP__][L] Jul21 (2021-08-18 DE 04048-21) 3972582</t>
  </si>
  <si>
    <t>[BP__][L] Jul21 (2021-08-18 DE 04048-21) 3972623</t>
  </si>
  <si>
    <t>[BP__][L] Jul21 (2021-08-18 DE 04048-21) 3972591</t>
  </si>
  <si>
    <t>[BP__][L] Jul21 (2021-08-18 DE 04048-21) 3972599</t>
  </si>
  <si>
    <t>[BP__][L] Jul21 (2021-08-18 DE 04048-21) 3972654</t>
  </si>
  <si>
    <t>[BP__][L] Jul21 (2021-08-18 DE 04048-21) 3972549</t>
  </si>
  <si>
    <t>[BP__][L] Jul21 (2021-08-18 DE 04048-21) 3972657</t>
  </si>
  <si>
    <t>[BP__][L] Jul21 (2021-08-18 DE 04048-21) 3972359</t>
  </si>
  <si>
    <t>[BP__][L] Jul21 (2021-08-18 DE 04048-21) 3972507</t>
  </si>
  <si>
    <t>[BP__][L] Jul21 (2021-08-18 DE 04048-21) 3972564</t>
  </si>
  <si>
    <t>[BP__][L] Jul21 (2021-08-18 DE 04048-21) 3972664</t>
  </si>
  <si>
    <t>[BP__][L] Jul21 (2021-08-18 DE 04048-21) 3972374</t>
  </si>
  <si>
    <t>[BP__][L] Jul21 (2021-08-18 DE 04048-21) 3972613</t>
  </si>
  <si>
    <t>[BP__][L] Jul21 (2021-08-18 DE 04048-21) 3972380</t>
  </si>
  <si>
    <t>[BP__][L] Jul21 (2021-08-18 DE 04048-21) 3972399</t>
  </si>
  <si>
    <t>[BP__][L] Jul21 (2021-08-18 DE 04048-21) 3972357</t>
  </si>
  <si>
    <t>[BP__][L] Jul21 (2021-08-18 DE 04048-21) 3972560</t>
  </si>
  <si>
    <t>[BP__][L] Jul21 (2021-08-18 DE 04048-21) 3972607</t>
  </si>
  <si>
    <t>[BP__][L] Jul21 (2021-08-18 DE 04048-21) 3972424</t>
  </si>
  <si>
    <t>[BP__][L] Jul21 (2021-08-18 DE 04048-21) 3972587</t>
  </si>
  <si>
    <t>[BP__][L] Jul21 (2021-08-18 DE 04048-21) 3972605</t>
  </si>
  <si>
    <t>[BP__][L] Jul21 (2021-08-18 DE 04048-21) 3972580</t>
  </si>
  <si>
    <t>[BP__][L] Jul21 (2021-08-18 DE 04048-21) 3972470</t>
  </si>
  <si>
    <t>[BP__][L] Jul21 (2021-08-18 DE 04048-21) 3972622</t>
  </si>
  <si>
    <t>[BP__][L] Jul21 (2021-08-18 DE 04048-21) 3972522</t>
  </si>
  <si>
    <t>[BP__][L] Jul21 (2021-08-18 DE 04048-21) 3972578</t>
  </si>
  <si>
    <t>[BP__][L] Jul21 (2021-08-18 DE 04048-21) 3972542</t>
  </si>
  <si>
    <t>[BP__][L] Jul21 (2021-08-18 DE 04048-21) 3972651</t>
  </si>
  <si>
    <t>[BP__][L] Jul21 (2021-08-18 DE 04048-21) 3972600</t>
  </si>
  <si>
    <t>[BP__][L] Jul21 (2021-08-18 DE 04048-21) 3972390</t>
  </si>
  <si>
    <t>[BP__][L] Jul21 (2021-08-18 DE 04048-21) 3972408</t>
  </si>
  <si>
    <t>[BP__][L] Jul21 (2021-08-18 DE 04048-21) 3972467</t>
  </si>
  <si>
    <t>[BP__][L] Jul21 (2021-08-18 DE 04048-21) 3972585</t>
  </si>
  <si>
    <t>[BP__][L] Jul21 (2021-08-18 DE 04048-21) 3972706</t>
  </si>
  <si>
    <t>[BP__][L] Jul21 (2021-08-18 DE 04048-21) 3972517</t>
  </si>
  <si>
    <t>[BP__][L] Jul21 (2021-08-18 DE 04048-21) 3972476</t>
  </si>
  <si>
    <t>[BP__][L] Jul21 (2021-08-18 DE 04048-21) 3972387</t>
  </si>
  <si>
    <t>[BP__][L] Jul21 (2021-08-18 DE 04048-21) 3972695</t>
  </si>
  <si>
    <t>[BP__][L] Jul21 (2021-08-18 DE 04048-21) 3972459</t>
  </si>
  <si>
    <t>[BP__][L] Jul21 (2021-08-18 DE 04048-21) 3972479</t>
  </si>
  <si>
    <t>[BP__][L] Jul21 (2021-08-18 DE 04048-21) 3972686</t>
  </si>
  <si>
    <t>[BP__][L] Jul21 (2021-08-18 DE 04048-21) 3972418</t>
  </si>
  <si>
    <t>[BP__][L] Jul21 (2021-08-18 DE 04048-21) 3972602</t>
  </si>
  <si>
    <t>[BP__][L] Jul21 (2021-08-18 DE 04048-21) 3972369</t>
  </si>
  <si>
    <t>[BP__][L] Jul21 (2021-08-18 DE 04048-21) 3972701</t>
  </si>
  <si>
    <t>[BP__][L] Jul21 (2021-08-18 DE 04048-21) 3972482</t>
  </si>
  <si>
    <t>[BP__][L] Jul21 (2021-08-18 DE 04048-21) 3972721</t>
  </si>
  <si>
    <t>[BP__][L] Jul21 (2021-08-18 DE 04048-21) 3972421</t>
  </si>
  <si>
    <t>[BP__][L] Jul21 (2021-08-18 DE 04048-21) 3972529</t>
  </si>
  <si>
    <t>[BP__][L] Jul21 (2021-08-18 DE 04048-21) 3972612</t>
  </si>
  <si>
    <t>[BP__][L] Jul21 (2021-08-18 DE 04048-21) 3972511</t>
  </si>
  <si>
    <t>[BP__][L] Jul21 (2021-08-18 DE 04048-21) 3972682</t>
  </si>
  <si>
    <t>[BP__][L] Jul21 (2021-08-18 DE 04048-21) 3972554</t>
  </si>
  <si>
    <t>[BP__][L] Jul21 (2021-08-18 DE 04048-21) 3972422</t>
  </si>
  <si>
    <t>[BP__][L] Jul21 (2021-08-18 DE 04048-21) 3972403</t>
  </si>
  <si>
    <t>[BP__][L] Jul21 (2021-08-18 DE 04048-21) 3972693</t>
  </si>
  <si>
    <t>[BP__][L] Jul21 (2021-08-18 DE 04048-21) 3972523</t>
  </si>
  <si>
    <t>[BP__][L] Jul21 (2021-08-18 DE 04048-21) 3972548</t>
  </si>
  <si>
    <t>[BP__][L] Jul21 (2021-08-18 DE 04048-21) 3972685</t>
  </si>
  <si>
    <t>[BP__][L] Jul21 (2021-08-18 DE 04048-21) 3972469</t>
  </si>
  <si>
    <t>[BP__][L] Jul21 (2021-08-18 DE 04048-21) 3972472</t>
  </si>
  <si>
    <t>[BP__][L] Jul21 (2021-08-18 DE 04048-21) 3972386</t>
  </si>
  <si>
    <t>[BP__][L] Jul21 (2021-08-18 DE 04048-21) 3972415</t>
  </si>
  <si>
    <t>[BP__][L] Jul21 (2021-08-18 DE 04048-21) 3972666</t>
  </si>
  <si>
    <t>[BP__][L] Jul21 (2021-08-18 DE 04048-21) 3972632</t>
  </si>
  <si>
    <t>[BP__][L] Jul21 (2021-08-18 DE 04048-21) 3972684</t>
  </si>
  <si>
    <t>[BP__][L] Jul21 (2021-08-18 DE 04048-21) 3972691</t>
  </si>
  <si>
    <t>[BP__][L] Jul21 (2021-08-18 DE 04048-21) 3972466</t>
  </si>
  <si>
    <t>[BP__][L] Jul21 (2021-08-18 DE 04048-21) 3972485</t>
  </si>
  <si>
    <t>[BP__][L] Jul21 (2021-08-18 DE 04048-21) 3972550</t>
  </si>
  <si>
    <t>[BP__][L] Jul21 (2021-08-18 DE 04048-21) 3972655</t>
  </si>
  <si>
    <t>[BP__][L] Jul21 (2021-08-18 DE 04048-21) 3972426</t>
  </si>
  <si>
    <t>[BP__][L] Jul21 (2021-08-18 DE 04048-21) 3972566</t>
  </si>
  <si>
    <t>[BP__][L] Jul21 (2021-08-18 DE 04048-21) 3972406</t>
  </si>
  <si>
    <t>[BP__][L] Jul21 (2021-08-18 DE 04048-21) 3972416</t>
  </si>
  <si>
    <t>[BP__][L] Jul21 (2021-08-18 DE 04048-21) 3972388</t>
  </si>
  <si>
    <t>[BP__][L] Jul21 (2021-08-18 DE 04048-21) 3972624</t>
  </si>
  <si>
    <t>[BP__][L] Jul21 (2021-08-18 DE 04048-21) 3972483</t>
  </si>
  <si>
    <t>[BP__][L] Jul21 (2021-08-18 DE 04048-21) 3972715</t>
  </si>
  <si>
    <t>[BP__][L] Jul21 (2021-08-18 DE 04048-21) 3972488</t>
  </si>
  <si>
    <t>[BP__][L] Jul21 (2021-08-18 DE 04048-21) 3972557</t>
  </si>
  <si>
    <t>[BP__][L] Jul21 (2021-08-18 DE 04048-21) 3972558</t>
  </si>
  <si>
    <t>[BP__][L] Jul21 (2021-08-18 DE 04048-21) 3972665</t>
  </si>
  <si>
    <t>[BP__][L] Jul21 (2021-08-18 DE 04048-21) 3972673</t>
  </si>
  <si>
    <t>[BP__][L] Jul21 (2021-08-18 DE 04048-21) 3972679</t>
  </si>
  <si>
    <t>[BP__][L] Jul21 (2021-08-18 DE 04048-21) 3972713</t>
  </si>
  <si>
    <t>[BP__][L] Jul21 (2021-08-18 DE 04048-21) 3972527</t>
  </si>
  <si>
    <t>[BP__][L] Jul21 (2021-08-18 DE 04048-21) 3972480</t>
  </si>
  <si>
    <t>[BP__][L] Jul21 (2021-08-18 DE 04048-21) 3972586</t>
  </si>
  <si>
    <t>[BP__][L] Jul21 (2021-08-18 DE 04048-21) 3972633</t>
  </si>
  <si>
    <t>[BP__][L] Jul21 (2021-08-18 DE 04048-21) 3972568</t>
  </si>
  <si>
    <t>[BP__][L] Jul21 (2021-08-18 DE 04048-21) 3972368</t>
  </si>
  <si>
    <t>[BP__][L] Jul21 (2021-08-18 DE 04048-21) 3972652</t>
  </si>
  <si>
    <t>[BP__][L] Jul21 (2021-08-18 DE 04048-21) 3972696</t>
  </si>
  <si>
    <t>[BP__][L] Jul21 (2021-08-18 DE 04048-21) 3972478</t>
  </si>
  <si>
    <t>[BP__][L] Jul21 (2021-08-18 DE 04048-21) 3972717</t>
  </si>
  <si>
    <t>[BP__][L] Jul21 (2021-08-18 DE 04048-21) 3972703</t>
  </si>
  <si>
    <t>[BP__][L] Jul21 (2021-08-18 DE 04048-21) 3972503</t>
  </si>
  <si>
    <t>[BP__][L] Jul21 (2021-08-18 DE 04048-21) 3972468</t>
  </si>
  <si>
    <t>[BP__][L] Jul21 (2021-08-18 DE 04048-21) 3972361</t>
  </si>
  <si>
    <t>[BP__][L] Jul21 (2021-08-18 DE 04048-21) 3972630</t>
  </si>
  <si>
    <t>[BP__][L] Jul21 (2021-08-18 DE 04048-21) 3972552</t>
  </si>
  <si>
    <t>[BP__][L] Jul21 (2021-08-18 DE 04048-21) 3972393</t>
  </si>
  <si>
    <t>[BP__][L] Jul21 (2021-08-18 DE 04048-21) 3972658</t>
  </si>
  <si>
    <t>[BP__][L] Jul21 (2021-08-18 DE 04048-21) 3972702</t>
  </si>
  <si>
    <t>[BP__][L] Jul21 (2021-08-18 DE 04048-21) 3972707</t>
  </si>
  <si>
    <t>[BP__][L] Jul21 (2021-08-18 DE 04048-21) 3972438</t>
  </si>
  <si>
    <t>[BP__][L] Jul21 (2021-08-18 DE 04048-21) 3972656</t>
  </si>
  <si>
    <t>[BP__][L] Jul21 (2021-08-18 DE 04048-21) 3972659</t>
  </si>
  <si>
    <t>[BP__][L] Jul21 (2021-08-18 DE 04048-21) 3972723</t>
  </si>
  <si>
    <t>[BP__][L] Jul21 (2021-08-18 DE 04048-21) 3972690</t>
  </si>
  <si>
    <t>[BP__][L] Jul21 (2021-08-18 DE 04048-21) 3972509</t>
  </si>
  <si>
    <t>[BP__][L] Jul21 (2021-08-18 DE 04048-21) 3972441</t>
  </si>
  <si>
    <t>[BP__][L] Jul21 (2021-08-18 DE 04048-21) 3972541</t>
  </si>
  <si>
    <t>[BP__][L] Jul21 (2021-08-18 DE 04048-21) 3972497</t>
  </si>
  <si>
    <t>[BP__][L] Jul21 (2021-08-18 DE 04048-21) 3972371</t>
  </si>
  <si>
    <t>[BP__][L] Jul21 (2021-08-18 DE 04048-21) 3972372</t>
  </si>
  <si>
    <t>[BP__][L] Jul21 (2021-08-18 DE 04048-21) 3972456</t>
  </si>
  <si>
    <t>[BP__][L] Jul21 (2021-08-18 DE 04048-21) 3972471</t>
  </si>
  <si>
    <t>[BP__][L] Jul21 (2021-08-18 DE 04048-21) 3972383</t>
  </si>
  <si>
    <t>[BP__][L] Jul21 (2021-08-18 DE 04048-21) 3972620</t>
  </si>
  <si>
    <t>[BP__][L] Jul21 (2021-08-18 DE 04048-21) 3972667</t>
  </si>
  <si>
    <t>[BP__][L] Jul21 (2021-08-18 DE 04048-21) 3972589</t>
  </si>
  <si>
    <t>[BP__][L] Jul21 (2021-08-18 DE 04048-21) 3972534</t>
  </si>
  <si>
    <t>[BP__][L] Jul21 (2021-08-18 DE 04048-21) 3972381</t>
  </si>
  <si>
    <t>[BP__][L] Jul21 (2021-08-18 DE 04048-21) 3972407</t>
  </si>
  <si>
    <t>[BP__][L] Jul21 (2021-08-18 DE 04048-21) 3972458</t>
  </si>
  <si>
    <t>[BP__][L] Jul21 (2021-08-18 DE 04048-21) 3972547</t>
  </si>
  <si>
    <t>[BP__][L] Jul21 (2021-08-18 DE 04048-21) 3972709</t>
  </si>
  <si>
    <t>[BP__][L] Jul21 (2021-08-18 DE 04048-21) 3972669</t>
  </si>
  <si>
    <t>[BP__][L] Jul21 (2021-08-18 DE 04048-21) 3972410</t>
  </si>
  <si>
    <t>[BP__][L] Jul21 (2021-08-18 DE 04048-21) 3972419</t>
  </si>
  <si>
    <t>[BP__][L] Jul21 (2021-08-18 DE 04048-21) 3972606</t>
  </si>
  <si>
    <t>[BP__][L] Jul21 (2021-08-18 DE 04048-21) 3972514</t>
  </si>
  <si>
    <t>[BP__][L] Jul21 (2021-08-18 DE 04048-21) 3972433</t>
  </si>
  <si>
    <t>[BP__][L] Jul21 (2021-08-18 DE 04048-21) 3972411</t>
  </si>
  <si>
    <t>[BP__][L] Jul21 (2021-08-18 DE 04048-21) 3972643</t>
  </si>
  <si>
    <t>[BP__][L] Jul21 (2021-08-18 DE 04048-21) 3972646</t>
  </si>
  <si>
    <t>[BP__][L] Jul21 (2021-08-18 DE 04048-21) 3972373</t>
  </si>
  <si>
    <t>[BP__][L] Jul21 (2021-08-18 DE 04048-21) 3972588</t>
  </si>
  <si>
    <t>[BP__][L] Jul21 (2021-08-18 DE 04048-21) 3972382</t>
  </si>
  <si>
    <t>[BP__][L] Jul21 (2021-08-18 DE 04048-21) 3972594</t>
  </si>
  <si>
    <t>[BP__][L] Jul21 (2021-08-18 DE 04048-21) 3972395</t>
  </si>
  <si>
    <t>[BP__][L] Jul21 (2021-08-18 DE 04048-21) 3972427</t>
  </si>
  <si>
    <t>[BP__][L] Jul21 (2021-08-18 DE 04048-21) 3972640</t>
  </si>
  <si>
    <t>[BP__][L] Jul21 (2021-08-18 DE 04048-21) 3972435</t>
  </si>
  <si>
    <t>[BP__][L] Jul21 (2021-08-18 DE 04048-21) 3972631</t>
  </si>
  <si>
    <t>[BP__][L] Jul21 (2021-08-18 DE 04048-21) 3972489</t>
  </si>
  <si>
    <t>[BP__][L] Jul21 (2021-08-18 DE 04048-21) 3972592</t>
  </si>
  <si>
    <t>[BP__][L] Jul21 (2021-08-18 DE 04048-21) 3972432</t>
  </si>
  <si>
    <t>[BP__][L] Jul21 (2021-08-18 DE 04048-21) 3972616</t>
  </si>
  <si>
    <t>[BP__][L] Jul21 (2021-08-18 DE 04048-21) 3972377</t>
  </si>
  <si>
    <t>[BP__][L] Jul21 (2021-08-18 DE 04048-21) 3972454</t>
  </si>
  <si>
    <t>[BP__][L] Jul21 (2021-08-18 DE 04048-21) 3972718</t>
  </si>
  <si>
    <t>[BP__][L] Jul21 (2021-08-18 DE 04048-21) 3972492</t>
  </si>
  <si>
    <t>[BP__][L] Jul21 (2021-08-18 DE 04048-21) 3972355</t>
  </si>
  <si>
    <t>[BP__][L] Jul21 (2021-08-18 DE 04048-21) 3972644</t>
  </si>
  <si>
    <t>[BP__][L] Jul21 (2021-08-18 DE 04048-21) 3972590</t>
  </si>
  <si>
    <t>[BP__][L] Jul21 (2021-08-18 DE 04048-21) 3972596</t>
  </si>
  <si>
    <t>[BP__][L] Jul21 (2021-08-18 DE 04048-21) 3972443</t>
  </si>
  <si>
    <t>[BP__][L] Jul21 (2021-08-18 DE 04048-21) 3972434</t>
  </si>
  <si>
    <t>[BP__][L] Jul21 (2021-08-18 DE 04048-21) 3972370</t>
  </si>
  <si>
    <t>[BP__][L] Jul21 (2021-08-18 DE 04048-21) 3972354</t>
  </si>
  <si>
    <t>[BP__][L] Jul21 (2021-08-18 DE 04048-21) 3972634</t>
  </si>
  <si>
    <t>[BP__][L] Jul21 (2021-08-18 DE 04048-21) 3972430</t>
  </si>
  <si>
    <t>[BP__][L] Jul21 (2021-08-18 DE 04048-21) 3972660</t>
  </si>
  <si>
    <t>[BP__][L] Jul21 (2021-08-18 DE 04048-21) 3972425</t>
  </si>
  <si>
    <t>[BP__][L] Jul21 (2021-08-18 DE 04048-21) 3972402</t>
  </si>
  <si>
    <t>[BP__][L] Jul21 (2021-08-18 DE 04048-21) 3972500</t>
  </si>
  <si>
    <t>[BP__][L] Jul21 (2021-08-18 DE 04048-21) 3972378</t>
  </si>
  <si>
    <t>[BP__][L] Jul21 (2021-08-18 DE 04048-21) 3972400</t>
  </si>
  <si>
    <t>[BP__][L] Jul21 (2021-08-18 DE 04048-21) 3972512</t>
  </si>
  <si>
    <t>[BP__][L] Jul21 (2021-08-18 DE 04048-21) 3972494</t>
  </si>
  <si>
    <t>[BP__][L] Jul21 (2021-08-18 DE 04048-21) 3972610</t>
  </si>
  <si>
    <t>[BP__][L] Jul21 (2021-08-18 DE 04048-21) 3972683</t>
  </si>
  <si>
    <t>[BP__][L] Jul21 (2021-08-18 DE 04048-21) 3972641</t>
  </si>
  <si>
    <t>[BP__][L] Jul21 (2021-08-18 DE 04048-21) 3972678</t>
  </si>
  <si>
    <t>[BP__][L] Jul21 (2021-08-18 DE 04048-21) 3972672</t>
  </si>
  <si>
    <t>[BP__][L] Jul21 (2021-08-18 DE 04048-21) 3972608</t>
  </si>
  <si>
    <t>[BP__][L] Jul21 (2021-08-18 DE 04048-21) 3972649</t>
  </si>
  <si>
    <t>[BP__][L] Jul21 (2021-08-18 DE 04048-21) 3972595</t>
  </si>
  <si>
    <t>[BP__][L] Jul21 (2021-08-18 DE 04048-21) 3972532</t>
  </si>
  <si>
    <t>[BP__][L] Jul21 (2021-08-18 DE 04048-21) 3972436</t>
  </si>
  <si>
    <t>[BP__][L] Jul21 (2021-08-18 DE 04048-21) 3972621</t>
  </si>
  <si>
    <t>[BP__][L] Jul21 (2021-08-18 DE 04048-21) 3972627</t>
  </si>
  <si>
    <t>[BP__][L] Jul21 (2021-08-18 DE 04048-21) 3972524</t>
  </si>
  <si>
    <t>[BP__][L] Jul21 (2021-08-18 DE 04048-21) 3972367</t>
  </si>
  <si>
    <t>[BP__][L] Jul21 (2021-08-18 DE 04048-21) 3972642</t>
  </si>
  <si>
    <t>[BP__][L] Jul21 (2021-08-18 DE 04048-21) 3972719</t>
  </si>
  <si>
    <t>[BP__][L] Jul21 (2021-08-18 DE 04048-21) 3972453</t>
  </si>
  <si>
    <t>[BP__][L] Jul21 (2021-08-18 DE 04048-21) 3972364</t>
  </si>
  <si>
    <t>[BP__][L] Jul21 (2021-08-18 DE 04048-21) 3972694</t>
  </si>
  <si>
    <t>[BP__][L] Jul21 (2021-08-18 DE 04048-21) 3972584</t>
  </si>
  <si>
    <t>[BP__][L] Jul21 (2021-08-18 DE 04048-21) 3972579</t>
  </si>
  <si>
    <t>[BP__][L] Jul21 (2021-08-18 DE 04048-21) 3972397</t>
  </si>
  <si>
    <t>[BP__][L] Jul21 (2021-08-18 DE 04048-21) 3972455</t>
  </si>
  <si>
    <t>[BP__][L] Jul21 (2021-08-18 DE 04048-21) 3972704</t>
  </si>
  <si>
    <t>[BP__][L] Jul21 (2021-08-18 DE 04048-21) 3972530</t>
  </si>
  <si>
    <t>[BP__][L] Jul21 (2021-08-18 DE 04048-21) 3972628</t>
  </si>
  <si>
    <t>[BP__][L] Jul21 (2021-08-18 DE 04048-21) 3972697</t>
  </si>
  <si>
    <t>[BP__][L] Jul21 (2021-08-18 DE 04048-21) 3972358</t>
  </si>
  <si>
    <t>[BP__][L] Jul21 (2021-08-18 DE 04048-21) 3972392</t>
  </si>
  <si>
    <t>[BP__][L] Jul21 (2021-08-18 DE 04048-21) 3972356</t>
  </si>
  <si>
    <t>[BP__][L] Jul21 (2021-08-18 DE 04048-21) 3972645</t>
  </si>
  <si>
    <t>[BP__][L] Jul21 (2021-08-18 DE 04048-21) 3972461</t>
  </si>
  <si>
    <t>[BP__][L] Jul21 (2021-08-18 DE 04048-21) 3972674</t>
  </si>
  <si>
    <t>[BP__][L] Jul21 (2021-08-18 DE 04048-21) 3972363</t>
  </si>
  <si>
    <t>[BP__][L] Jul21 (2021-08-18 DE 04048-21) 3972493</t>
  </si>
  <si>
    <t>[BP__][L] Jul21 (2021-08-18 DE 04048-21) 3972551</t>
  </si>
  <si>
    <t>[BP__][L] Jul21 (2021-08-18 DE 04048-21) 3972539</t>
  </si>
  <si>
    <t>[BP__][L] Jul21 (2021-08-18 DE 04048-21) 3972545</t>
  </si>
  <si>
    <t>[BP__][L] Jul21 (2021-08-18 DE 04048-21) 3972431</t>
  </si>
  <si>
    <t>[BP__][L] Jul21 (2021-08-18 DE 04048-21) 3972429</t>
  </si>
  <si>
    <t>[BP__][L] Jul21 (2021-08-18 DE 04048-21) 3972502</t>
  </si>
  <si>
    <t>[BP__][L] Jul21 (2021-08-18 DE 04048-21) 3972490</t>
  </si>
  <si>
    <t>[BP__][L] Jul21 (2021-08-18 DE 04048-21) 3972491</t>
  </si>
  <si>
    <t>[BP__][L] Jul21 (2021-08-18 DE 04048-21) 3972629</t>
  </si>
  <si>
    <t>[BP__][L] Jul21 (2021-08-18 DE 04048-21) 3972396</t>
  </si>
  <si>
    <t>[BP__][L] Jul21 (2021-08-18 DE 04048-21) 3972362</t>
  </si>
  <si>
    <t>[BP__][L] Jul21 (2021-08-18 DE 04048-21) 3972360</t>
  </si>
  <si>
    <t>[BP__][L] Jul21 (2021-08-18 DE 04048-21) 3972413</t>
  </si>
  <si>
    <t>[BP__][L] Jul21 (2021-08-18 DE 04048-21) 3972440</t>
  </si>
  <si>
    <t>[BP__][L] Jul21 (2021-08-18 DE 04048-21) 3972460</t>
  </si>
  <si>
    <t>[BP__][L] Jul21 (2021-08-18 DE 04048-21) 3972670</t>
  </si>
  <si>
    <t>[BP__][L] Jul21 (2021-08-18 DE 04048-21) 3972385</t>
  </si>
  <si>
    <t>[BP__][L] Jul21 (2021-08-18 DE 04048-21) 3972510</t>
  </si>
  <si>
    <t>[BP__][L] Jul21 (2021-08-18 DE 04048-21) 3972668</t>
  </si>
  <si>
    <t>[BP__][L] Jul21 (2021-08-18 DE 04048-21) 3972365</t>
  </si>
  <si>
    <t>[BP__][L] Jul21 (2021-08-18 DE 04048-21) 3972379</t>
  </si>
  <si>
    <t>[BP__][L] Jul21 (2021-08-18 DE 04048-21) 3972553</t>
  </si>
  <si>
    <t>[BP__][L] Jul21 (2021-08-18 DE 04048-21) 3972675</t>
  </si>
  <si>
    <t>[BP__][L] Jul21 (2021-08-18 DE 04048-21) 3972417</t>
  </si>
  <si>
    <t>[BP__][L] Jul21 (2021-08-18 DE 04048-21) 3972531</t>
  </si>
  <si>
    <t>[BP__][L] Jul21 (2021-08-18 DE 04048-21) 3972439</t>
  </si>
  <si>
    <t>[BP__][L] Jul21 (2021-08-18 DE 04048-21) 3972442</t>
  </si>
  <si>
    <t>[BP__][L] Jul21 (2021-08-18 DE 04048-21) 3972677</t>
  </si>
  <si>
    <t>[BP__][L] Jul21 (2021-08-18 DE 04048-21) 3972464</t>
  </si>
  <si>
    <t>G_CTRL_EO_NEGRETE</t>
  </si>
  <si>
    <t>G_CTRL_EO_AURORA</t>
  </si>
  <si>
    <t>G_CTRL_EO_PARQUE_EOLICO_SARCO</t>
  </si>
  <si>
    <t>Publicado en mes anterior</t>
  </si>
  <si>
    <t>Servición Complementarios - 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</si>
</sst>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 #,##0_ ;_ * \-#,##0_ ;_ * &quot;-&quot;_ ;_ @_ "/>
    <numFmt numFmtId="166" formatCode="_ * #,##0.00_ ;_ * \-#,##0.00_ ;_ * &quot;-&quot;??_ ;_ @_ "/>
    <numFmt numFmtId="167" formatCode="&quot;$&quot;\ #,##0;[Red]\-&quot;$&quot;\ #,##0"/>
    <numFmt numFmtId="168" formatCode="#,##0_ ;[Red]\-#,##0\ "/>
    <numFmt numFmtId="169" formatCode="mmm/yyyy"/>
    <numFmt numFmtId="170" formatCode="_ * #,##0.000_ ;_ * \-#,##0.000_ ;_ * &quot;-&quot;_ ;_ @_ "/>
    <numFmt numFmtId="171" formatCode="#,##0.0"/>
    <numFmt numFmtId="172" formatCode="_-* #,##0_-;\-* #,##0_-;_-* &quot;-&quot;??_-;_-@_-"/>
    <numFmt numFmtId="173" formatCode="_ * #,##0.00_ ;_ * \-#,##0.00_ ;_ * &quot;-&quot;_ ;_ @_ "/>
    <numFmt numFmtId="174" formatCode="0.000%"/>
    <numFmt numFmtId="175" formatCode="0.0%"/>
    <numFmt numFmtId="176" formatCode="_-* #,##0.00\ _€_-;\-* #,##0.00\ _€_-;_-* &quot;-&quot;??\ _€_-;_-@_-"/>
    <numFmt numFmtId="177" formatCode="_ * #,##0_ ;_ * \-#,##0_ ;_ * &quot;-&quot;??_ ;_ @_ "/>
    <numFmt numFmtId="178" formatCode="0.00000"/>
    <numFmt numFmtId="179" formatCode="mmmm\-yyyy"/>
    <numFmt numFmtId="180" formatCode="0.000"/>
    <numFmt numFmtId="181" formatCode="#,##0.00_ ;\-#,##0.00\ "/>
    <numFmt numFmtId="182" formatCode="_-[$€-2]\ * #,##0.00_-;\-[$€-2]\ * #,##0.00_-;_-[$€-2]\ * &quot;-&quot;??_-"/>
    <numFmt numFmtId="183" formatCode="_-* #,##0.00\ [$€]_-;\-* #,##0.00\ [$€]_-;_-* &quot;-&quot;??\ [$€]_-;_-@_-"/>
    <numFmt numFmtId="184" formatCode="dddd"/>
  </numFmts>
  <fonts count="74">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b/>
      <sz val="11"/>
      <color rgb="FF706F6F"/>
      <name val="Helvetica Neue"/>
      <family val="2"/>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FF0000"/>
        <bgColor indexed="64"/>
      </patternFill>
    </fill>
    <fill>
      <patternFill patternType="solid">
        <fgColor theme="0" tint="-0.14999847407452621"/>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2"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3"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3"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4"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34">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9"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70"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3"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5" fontId="0" fillId="5" borderId="24" xfId="69" applyFont="1" applyFill="1" applyBorder="1" applyAlignment="1">
      <alignment horizontal="center"/>
    </xf>
    <xf numFmtId="165" fontId="0" fillId="0" borderId="24" xfId="69" applyFont="1" applyBorder="1" applyAlignment="1">
      <alignment horizontal="center"/>
    </xf>
    <xf numFmtId="165" fontId="0" fillId="0" borderId="25" xfId="69" applyFont="1" applyBorder="1" applyAlignment="1">
      <alignment horizontal="center"/>
    </xf>
    <xf numFmtId="174"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5" borderId="15" xfId="69" applyFont="1" applyFill="1" applyBorder="1" applyAlignment="1">
      <alignment horizontal="center"/>
    </xf>
    <xf numFmtId="165" fontId="0" fillId="0" borderId="15" xfId="69" applyFont="1" applyBorder="1" applyAlignment="1">
      <alignment horizontal="center"/>
    </xf>
    <xf numFmtId="165"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5" fontId="0" fillId="5" borderId="29" xfId="69" applyFont="1" applyFill="1" applyBorder="1" applyAlignment="1">
      <alignment horizontal="center"/>
    </xf>
    <xf numFmtId="165" fontId="0" fillId="0" borderId="29" xfId="69" applyFont="1" applyBorder="1" applyAlignment="1">
      <alignment horizontal="center"/>
    </xf>
    <xf numFmtId="165" fontId="0" fillId="0" borderId="30" xfId="69" applyFont="1" applyBorder="1" applyAlignment="1">
      <alignment horizontal="center"/>
    </xf>
    <xf numFmtId="175"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3"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3"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3" fontId="0" fillId="0" borderId="0" xfId="0" applyNumberFormat="1"/>
    <xf numFmtId="0" fontId="0" fillId="44" borderId="41" xfId="0" applyFill="1" applyBorder="1"/>
    <xf numFmtId="0" fontId="0" fillId="44" borderId="42" xfId="0" applyFill="1" applyBorder="1"/>
    <xf numFmtId="0" fontId="0" fillId="44" borderId="44" xfId="0" applyFill="1" applyBorder="1"/>
    <xf numFmtId="176"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3" fontId="0" fillId="44" borderId="30" xfId="69" applyNumberFormat="1" applyFont="1" applyFill="1" applyBorder="1"/>
    <xf numFmtId="177"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3" fontId="0" fillId="38" borderId="28" xfId="69" applyNumberFormat="1" applyFont="1" applyFill="1" applyBorder="1"/>
    <xf numFmtId="173" fontId="0" fillId="0" borderId="29" xfId="69" applyNumberFormat="1" applyFont="1" applyBorder="1"/>
    <xf numFmtId="0" fontId="0" fillId="0" borderId="29" xfId="0" applyBorder="1"/>
    <xf numFmtId="0" fontId="0" fillId="0" borderId="30" xfId="0" applyBorder="1"/>
    <xf numFmtId="173"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8"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9"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3" fontId="30" fillId="0" borderId="15" xfId="69" applyNumberFormat="1" applyFont="1" applyBorder="1"/>
    <xf numFmtId="0" fontId="0" fillId="46" borderId="0" xfId="0" applyFill="1"/>
    <xf numFmtId="172" fontId="0" fillId="46" borderId="0" xfId="74" applyNumberFormat="1" applyFont="1" applyFill="1"/>
    <xf numFmtId="180" fontId="0" fillId="0" borderId="0" xfId="0" applyNumberFormat="1"/>
    <xf numFmtId="181" fontId="27" fillId="0" borderId="0" xfId="74" applyNumberFormat="1" applyFont="1"/>
    <xf numFmtId="3" fontId="27" fillId="0" borderId="0" xfId="0" applyNumberFormat="1" applyFont="1"/>
    <xf numFmtId="0" fontId="0" fillId="0" borderId="0" xfId="0" applyAlignment="1">
      <alignment horizontal="right"/>
    </xf>
    <xf numFmtId="181" fontId="0" fillId="0" borderId="0" xfId="0" applyNumberFormat="1"/>
    <xf numFmtId="165" fontId="0" fillId="0" borderId="24" xfId="69" applyFont="1" applyBorder="1" applyAlignment="1">
      <alignment horizontal="right" vertical="center"/>
    </xf>
    <xf numFmtId="176" fontId="0" fillId="0" borderId="25" xfId="69" applyNumberFormat="1" applyFont="1" applyBorder="1" applyAlignment="1">
      <alignment horizontal="right" vertical="center"/>
    </xf>
    <xf numFmtId="165" fontId="0" fillId="0" borderId="15" xfId="69" applyFont="1" applyBorder="1" applyAlignment="1">
      <alignment horizontal="right" vertical="center"/>
    </xf>
    <xf numFmtId="176" fontId="0" fillId="0" borderId="27" xfId="69" applyNumberFormat="1" applyFont="1" applyBorder="1" applyAlignment="1">
      <alignment horizontal="right" vertical="center"/>
    </xf>
    <xf numFmtId="165" fontId="0" fillId="0" borderId="27" xfId="69" applyNumberFormat="1" applyFont="1" applyBorder="1" applyAlignment="1">
      <alignment horizontal="right" vertical="center"/>
    </xf>
    <xf numFmtId="165" fontId="0" fillId="0" borderId="29" xfId="69" applyFont="1" applyBorder="1" applyAlignment="1">
      <alignment horizontal="right" vertical="center"/>
    </xf>
    <xf numFmtId="165"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1"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176" fontId="0" fillId="0" borderId="44" xfId="69" applyNumberFormat="1"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3" fontId="30" fillId="38" borderId="15" xfId="69" applyNumberFormat="1" applyFont="1" applyFill="1" applyBorder="1"/>
    <xf numFmtId="14" fontId="0" fillId="0" borderId="14" xfId="0" applyNumberFormat="1" applyBorder="1" applyAlignment="1">
      <alignment horizontal="center" wrapText="1"/>
    </xf>
    <xf numFmtId="171" fontId="0" fillId="0" borderId="14" xfId="0" applyNumberFormat="1" applyBorder="1" applyAlignment="1">
      <alignment horizontal="center" wrapText="1"/>
    </xf>
    <xf numFmtId="171"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70" borderId="15" xfId="69" applyFont="1" applyFill="1" applyBorder="1"/>
    <xf numFmtId="165" fontId="24" fillId="0" borderId="15" xfId="69" applyFont="1" applyBorder="1"/>
    <xf numFmtId="177" fontId="0" fillId="0" borderId="15" xfId="69" applyNumberFormat="1" applyFont="1" applyBorder="1"/>
    <xf numFmtId="177" fontId="0" fillId="0" borderId="53" xfId="0" applyNumberFormat="1" applyBorder="1"/>
    <xf numFmtId="177" fontId="24" fillId="0" borderId="38" xfId="0" applyNumberFormat="1" applyFont="1" applyBorder="1"/>
    <xf numFmtId="168" fontId="30" fillId="0" borderId="0" xfId="0" applyNumberFormat="1" applyFont="1" applyFill="1" applyBorder="1"/>
    <xf numFmtId="3" fontId="0" fillId="46" borderId="0" xfId="0" applyNumberFormat="1" applyFill="1"/>
    <xf numFmtId="164" fontId="0" fillId="0" borderId="0" xfId="0" applyNumberFormat="1"/>
    <xf numFmtId="173" fontId="0" fillId="4" borderId="40" xfId="69" applyNumberFormat="1" applyFont="1" applyFill="1" applyBorder="1" applyAlignment="1">
      <alignment horizontal="center"/>
    </xf>
    <xf numFmtId="4" fontId="26" fillId="0" borderId="0" xfId="0" applyNumberFormat="1" applyFont="1" applyAlignment="1">
      <alignment wrapText="1"/>
    </xf>
    <xf numFmtId="0" fontId="30" fillId="0" borderId="0" xfId="0" applyFont="1"/>
    <xf numFmtId="0" fontId="0" fillId="42" borderId="0" xfId="0" applyFill="1" applyAlignment="1">
      <alignment horizontal="center"/>
    </xf>
    <xf numFmtId="175" fontId="0" fillId="0" borderId="0" xfId="0" applyNumberFormat="1"/>
    <xf numFmtId="175" fontId="0" fillId="0" borderId="0" xfId="69" applyNumberFormat="1" applyFont="1"/>
    <xf numFmtId="165" fontId="30" fillId="38" borderId="15" xfId="69" applyFont="1" applyFill="1" applyBorder="1"/>
    <xf numFmtId="173"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173" fontId="44" fillId="0" borderId="0" xfId="0" applyNumberFormat="1" applyFont="1"/>
    <xf numFmtId="3" fontId="0" fillId="71"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2" borderId="10" xfId="0" applyFont="1" applyFill="1" applyBorder="1" applyAlignment="1">
      <alignment horizontal="center" vertical="top" wrapText="1"/>
    </xf>
    <xf numFmtId="4" fontId="26" fillId="0" borderId="10" xfId="0" applyNumberFormat="1" applyFont="1" applyBorder="1" applyAlignment="1">
      <alignment horizontal="center" vertical="top" wrapText="1"/>
    </xf>
    <xf numFmtId="4" fontId="0" fillId="72" borderId="0" xfId="0" applyNumberFormat="1" applyFill="1"/>
    <xf numFmtId="173" fontId="44" fillId="38" borderId="0" xfId="0" applyNumberFormat="1" applyFont="1" applyFill="1"/>
    <xf numFmtId="173" fontId="0" fillId="4" borderId="22" xfId="69" applyNumberFormat="1" applyFont="1" applyFill="1" applyBorder="1" applyAlignment="1">
      <alignment horizontal="center"/>
    </xf>
    <xf numFmtId="173" fontId="0" fillId="0" borderId="0" xfId="69" applyNumberFormat="1" applyFont="1" applyAlignment="1">
      <alignment horizontal="center"/>
    </xf>
    <xf numFmtId="0" fontId="26" fillId="0" borderId="0" xfId="0" applyFont="1" applyBorder="1" applyAlignment="1">
      <alignment horizontal="center" vertical="top"/>
    </xf>
    <xf numFmtId="0" fontId="26" fillId="0" borderId="0" xfId="0" applyFont="1" applyBorder="1" applyAlignment="1">
      <alignment horizontal="center" vertical="top" wrapText="1"/>
    </xf>
    <xf numFmtId="0" fontId="26" fillId="72" borderId="0" xfId="0" applyFont="1" applyFill="1" applyBorder="1" applyAlignment="1">
      <alignment horizontal="center" vertical="top" wrapText="1"/>
    </xf>
    <xf numFmtId="4" fontId="26" fillId="0" borderId="0" xfId="0" applyNumberFormat="1" applyFont="1" applyBorder="1" applyAlignment="1">
      <alignment horizontal="center" vertical="top" wrapText="1"/>
    </xf>
    <xf numFmtId="0" fontId="73" fillId="0" borderId="0" xfId="0" applyFont="1"/>
    <xf numFmtId="0" fontId="0" fillId="0" borderId="0" xfId="0" applyAlignment="1">
      <alignment horizontal="left"/>
    </xf>
    <xf numFmtId="0" fontId="8" fillId="38" borderId="0" xfId="0" applyFont="1" applyFill="1" applyAlignment="1">
      <alignment vertical="center"/>
    </xf>
    <xf numFmtId="3" fontId="24" fillId="0" borderId="0" xfId="0" applyNumberFormat="1" applyFont="1" applyFill="1"/>
    <xf numFmtId="3" fontId="24" fillId="0" borderId="0" xfId="0" applyNumberFormat="1" applyFont="1" applyFill="1" applyBorder="1"/>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0" fillId="0" borderId="0" xfId="0"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114300</xdr:colOff>
      <xdr:row>16</xdr:row>
      <xdr:rowOff>139700</xdr:rowOff>
    </xdr:from>
    <xdr:to>
      <xdr:col>12</xdr:col>
      <xdr:colOff>508000</xdr:colOff>
      <xdr:row>22</xdr:row>
      <xdr:rowOff>127000</xdr:rowOff>
    </xdr:to>
    <xdr:cxnSp macro="">
      <xdr:nvCxnSpPr>
        <xdr:cNvPr id="3" name="Conector recto de flecha 2">
          <a:extLst>
            <a:ext uri="{FF2B5EF4-FFF2-40B4-BE49-F238E27FC236}">
              <a16:creationId xmlns:a16="http://schemas.microsoft.com/office/drawing/2014/main" id="{0E412A01-C212-1840-B97C-BB659471338C}"/>
            </a:ext>
          </a:extLst>
        </xdr:cNvPr>
        <xdr:cNvCxnSpPr/>
      </xdr:nvCxnSpPr>
      <xdr:spPr>
        <a:xfrm flipH="1" flipV="1">
          <a:off x="10375900" y="3416300"/>
          <a:ext cx="2616200" cy="113030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threadedComments/threadedComment3.xml><?xml version="1.0" encoding="utf-8"?>
<ThreadedComments xmlns="http://schemas.microsoft.com/office/spreadsheetml/2018/threadedcomments" xmlns:x="http://schemas.openxmlformats.org/spreadsheetml/2006/main">
  <threadedComment ref="P54" dT="2021-09-03T01:40:40.29" personId="{92686496-37BD-B34B-B3B0-FED5E98B7E87}" id="{A4CD5062-C46C-164E-82B6-FFF63AF3A155}">
    <text>Cuadro de pago del mes anterior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zoomScale="87" workbookViewId="0">
      <selection activeCell="H10" sqref="H10"/>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340</v>
      </c>
      <c r="E1" s="229" t="s">
        <v>247</v>
      </c>
      <c r="F1" s="229" t="s">
        <v>248</v>
      </c>
      <c r="G1" s="72" t="s">
        <v>209</v>
      </c>
    </row>
    <row r="2" spans="1:13" ht="64.5" customHeight="1">
      <c r="A2" s="82" t="s">
        <v>242</v>
      </c>
      <c r="B2" s="83" t="s">
        <v>192</v>
      </c>
      <c r="C2" s="206" t="str">
        <f>"Retiro Dx: "&amp;TEXT('Detalle Provisión'!D35/'Detalle Provisión'!F35/1000,"#,#00.0")&amp;" ($/kW)"</f>
        <v>Retiro Dx: 5,340.0 ($/kW)</v>
      </c>
      <c r="D2" s="210" t="str">
        <f>"Retiro Dx: "&amp;TEXT('Detalle Provisión'!F35,"0.00")&amp;" MW"</f>
        <v>Retiro Dx: 61.80 MW</v>
      </c>
      <c r="E2" s="222">
        <f ca="1">'Provisión Mes'!D67</f>
        <v>330000000</v>
      </c>
      <c r="F2" s="223">
        <f ca="1">E2/'Detalle Provisión'!$A$21</f>
        <v>410657.17592304532</v>
      </c>
      <c r="G2" s="75"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61.8 MW a un precio aproximado de 6645.15 USD/MW-mes.</v>
      </c>
    </row>
    <row r="3" spans="1:13" s="71" customFormat="1" ht="46" customHeight="1">
      <c r="A3" s="84" t="s">
        <v>192</v>
      </c>
      <c r="B3" s="234"/>
      <c r="C3" s="308" t="str">
        <f>"Retiro Dx: "&amp;TEXT('Detalle Provisión'!E63,"#,#00.0")&amp;" ($/kW)
Cuel: "&amp;TEXT('Detalle Provisión'!E60,"#,#00.0")&amp;" ($/kW)
Sarco: "&amp;TEXT('Detalle Provisión'!E61,"#,#00.0")&amp;" ($/kW)
Aurora: "&amp;TEXT('Detalle Provisión'!E62,"#,#00.0")&amp;" ($/kW)"</f>
        <v>Retiro Dx: 5,796.8 ($/kW)
Cuel: 5,359.6 ($/kW)
Sarco: 5,618.3 ($/kW)
Aurora: 5,933.0 ($/kW)</v>
      </c>
      <c r="D3" s="310" t="str">
        <f>"Retiro Dx: "&amp;TEXT('Detalle Provisión'!C63,"0.00")&amp;" MW
Cuel: "&amp;TEXT('Detalle Provisión'!C60,"0.00")&amp;" MW
SARCO: "&amp;TEXT('Detalle Provisión'!C61,"0.00")&amp;" MW
AURORA: "&amp;TEXT('Detalle Provisión'!C62,"0.00")&amp;"MW"</f>
        <v>Retiro Dx: -59.37 MW
Cuel: 4.77 MW
SARCO: 18.80 MW
AURORA: 24.22MW</v>
      </c>
      <c r="E3" s="235"/>
      <c r="F3" s="236"/>
      <c r="G3" s="312" t="str">
        <f>"Compras de potencia se provisionan de acuerdo con los montos registrados en el balance del mes anterior"&amp;"  y para las inyecciones el útimo cálculo de potencia de suficiencia. 
" &amp; "El precio equivalente es "&amp;TEXT('Detalle Provisión'!G33,"#.##0")&amp;" USD/MW-mes."</f>
        <v>Compras de potencia se provisionan de acuerdo con los montos registrados en el balance del mes anterior  y para las inyecciones el útimo cálculo de potencia de suficiencia. 
El precio equivalente es 7.333 USD/MW-mes.</v>
      </c>
    </row>
    <row r="4" spans="1:13" ht="46" customHeight="1">
      <c r="A4" s="84" t="s">
        <v>193</v>
      </c>
      <c r="B4" s="69" t="s">
        <v>193</v>
      </c>
      <c r="C4" s="309"/>
      <c r="D4" s="311"/>
      <c r="E4" s="224">
        <f ca="1">'Provisión Mes'!D68</f>
        <v>-68300000</v>
      </c>
      <c r="F4" s="225">
        <f ca="1">E4/'Detalle Provisión'!$A$21</f>
        <v>-84993.591259224224</v>
      </c>
      <c r="G4" s="313"/>
    </row>
    <row r="5" spans="1:13" ht="130.5" customHeight="1">
      <c r="A5" s="84" t="s">
        <v>240</v>
      </c>
      <c r="B5" s="69" t="s">
        <v>187</v>
      </c>
      <c r="C5" s="308"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38.16 ($/kWh)
Aurora: 43.28 ($/kWh)
Sarco: 37.43 ($/kWh)
Retiro Dx: 43.46 ($/kWh)
Sobrecostos: -68.00 (M$)
Compensación P. E: 25.00 (M$)
Recaudación IT: 100.00 (M$)
Extraordinarios: 0.00 (M$)</v>
      </c>
      <c r="D5" s="310" t="str">
        <f>"Cuel: "&amp;TEXT('Detalle Provisión'!C3/1000000,"0.00")&amp;" GWh
Aurora: "&amp;TEXT('Detalle Provisión'!C4/1000000,"0.00")&amp;" GWh
Sarco: "&amp;TEXT('Detalle Provisión'!C5/1000000,"0.00")&amp;" GWh
Retiro Dx: "&amp;TEXT('Detalle Provisión'!B9,"0.0")&amp;" GWh"</f>
        <v>Cuel: 6.57 GWh
Aurora: 17.18 GWh
Sarco: 60.72 GWh
Retiro Dx: 39.4 GWh</v>
      </c>
      <c r="E5" s="224">
        <f ca="1">'Provisión Mes'!D69</f>
        <v>1604000000</v>
      </c>
      <c r="F5" s="226">
        <f ca="1">E5/'Detalle Provisión'!$A$21</f>
        <v>1996042.7581229233</v>
      </c>
      <c r="G5" s="312"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f>
        <v xml:space="preserve">La inyección de CUEL, AURORA y SARCO corresponde a 84.47 GWh a un precio estimado de 48.13 USD/MWh.
Para abastecer los consumos de las Dx se estima un retiro de energía total de 39.44 GWh, valorizados a un precio estimado de 54.08 USD/MWh.
</v>
      </c>
      <c r="I5" s="48"/>
      <c r="J5" s="48"/>
      <c r="K5" s="48"/>
    </row>
    <row r="6" spans="1:13" ht="66" customHeight="1">
      <c r="A6" s="84" t="s">
        <v>241</v>
      </c>
      <c r="B6" s="69" t="s">
        <v>188</v>
      </c>
      <c r="C6" s="309"/>
      <c r="D6" s="311"/>
      <c r="E6" s="224">
        <f ca="1">'Provisión Mes'!D70</f>
        <v>0</v>
      </c>
      <c r="F6" s="225">
        <f ca="1">E6/'Detalle Provisión'!$A$21</f>
        <v>0</v>
      </c>
      <c r="G6" s="313"/>
    </row>
    <row r="7" spans="1:13" ht="153" customHeight="1">
      <c r="A7" s="84" t="s">
        <v>243</v>
      </c>
      <c r="B7" s="69" t="s">
        <v>184</v>
      </c>
      <c r="C7" s="207"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56.81 ($/kWh)
Venta Energía PPA: 2270.00 (M$)
Venta Energía Reactiva PPA: 0.49 (M$)
Reliquidación PPA: 0.00 (M$)
AAT: 0.00 (M$)</v>
      </c>
      <c r="D7" s="212" t="str">
        <f>"Suministro Dx: "&amp;TEXT('Detalle Provisión'!B9,"0.00")&amp;" GWh"</f>
        <v>Suministro Dx: 39.44 GWh</v>
      </c>
      <c r="E7" s="224">
        <f ca="1">'Provisión Mes'!D71</f>
        <v>2363214614.5826559</v>
      </c>
      <c r="F7" s="225">
        <f ca="1">E7/'Detalle Provisión'!$A$21</f>
        <v>2940821.3324987316</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19T."&amp;IF('Detalle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"&amp;TEXT(Provision!N34,"0.000")&amp;" MMUSD. La estimación del Saldo PEC se ajusta de acuerdo a lo montos resultantes de las últimos cálculos presentados por la CNE, quedando solo la componente de potencia del Saldo."</f>
        <v>Se estima un volumen de energía a suministrar a las Dx de 39.44 GWh de acuerdo a la curva de demanda anual. El precio equivalente del contrato en dólar del mes corresponde 70.70 USD/MWh. Sin embargo, el contrato se valoriza a un precio de contrato de 70.89 USD/MWh de acuerdo a la ultima actualización del decreto de precio de nudo 19T. No se provisionan pago producto de reliquidaciones con las Dx. 
Se ha provisionado el ingreso por la estabilización de precios (PEC) por 0.115 MMUSD. La estimación del Saldo PEC se ajusta de acuerdo a lo montos resultantes de las últimos cálculos presentados por la CNE, quedando solo la componente de potencia del Saldo.</v>
      </c>
      <c r="K7" s="48"/>
      <c r="M7" s="48"/>
    </row>
    <row r="8" spans="1:13" ht="24" customHeight="1">
      <c r="A8" s="84" t="s">
        <v>244</v>
      </c>
      <c r="B8" s="69" t="s">
        <v>189</v>
      </c>
      <c r="C8" s="208"/>
      <c r="D8" s="212"/>
      <c r="E8" s="224">
        <f ca="1">'Provisión Mes'!D72</f>
        <v>0</v>
      </c>
      <c r="F8" s="226">
        <f ca="1">E8/'Detalle Provisión'!$A$21</f>
        <v>0</v>
      </c>
      <c r="G8" s="76" t="s">
        <v>361</v>
      </c>
    </row>
    <row r="9" spans="1:13" ht="77.25" customHeight="1">
      <c r="A9" s="84" t="s">
        <v>190</v>
      </c>
      <c r="B9" s="69" t="s">
        <v>190</v>
      </c>
      <c r="C9" s="207" t="str">
        <f>"CUD: "&amp;TEXT(Provision!I8/1000000,"0.00")&amp;" (M$)
ITP: "&amp;TEXT('Detalle Provisión'!D45/1000000,"0.00")&amp;" (M$)
ITE: "&amp;TEXT('Detalle Provisión'!D31/1000000,"0.00")&amp;" (M$)
PEAJE: "&amp;TEXT('Detalle Provisión'!D40/1000000,"0.00")&amp;" (M$)
Reliquidación :"&amp;TEXT(Provision!I14/1000000,"0.00")&amp;" (M$)"</f>
        <v>CUD: 0.00 (M$)
ITP: -1.00 (M$)
ITE: -100.00 (M$)
PEAJE: 3.20 (M$)
Reliquidación :0.00 (M$)</v>
      </c>
      <c r="D9" s="212"/>
      <c r="E9" s="224">
        <f ca="1">'Provisión Mes'!D73</f>
        <v>-97800000</v>
      </c>
      <c r="F9" s="225">
        <f ca="1">E9/'Detalle Provisión'!$A$21</f>
        <v>-121703.85395537525</v>
      </c>
      <c r="G9" s="76" t="s">
        <v>400</v>
      </c>
      <c r="J9" s="87"/>
      <c r="K9" s="49"/>
      <c r="L9" s="48"/>
    </row>
    <row r="10" spans="1:13" ht="36" customHeight="1">
      <c r="A10" s="84" t="s">
        <v>54</v>
      </c>
      <c r="B10" s="69" t="s">
        <v>191</v>
      </c>
      <c r="C10" s="208"/>
      <c r="D10" s="212"/>
      <c r="E10" s="224">
        <f ca="1">'Provisión Mes'!D74</f>
        <v>-72200000</v>
      </c>
      <c r="F10" s="225">
        <f ca="1">E10/'Detalle Provisión'!$A$21</f>
        <v>-89846.81242922385</v>
      </c>
      <c r="G10" s="76" t="s">
        <v>362</v>
      </c>
      <c r="J10" s="87"/>
      <c r="L10" s="48"/>
    </row>
    <row r="11" spans="1:13" ht="48">
      <c r="A11" s="84" t="s">
        <v>234</v>
      </c>
      <c r="B11" s="69" t="s">
        <v>234</v>
      </c>
      <c r="C11" s="207" t="str">
        <f>"Cuel: "&amp;TEXT('Detalle Provisión'!J41,"0.00")&amp;" ($/kWh)
Aurora: "&amp;TEXT('Detalle Provisión'!J42,"0.00")&amp;" ($/kWh)
Sarco: "&amp;TEXT('Detalle Provisión'!J43,"0.00")&amp;" ($/kWh)"</f>
        <v>Cuel: 58.66 ($/kWh)
Aurora: 58.66 ($/kWh)
Sarco: 49.02 ($/kWh)</v>
      </c>
      <c r="D11" s="211" t="str">
        <f>"Cuel: "&amp;TEXT('Detalle Provisión'!C3/1000000,"0.00")&amp;" GWh 
Aurora: "&amp;TEXT('Detalle Provisión'!C4/1000000,"0.00")&amp;" GWh
Sarco: "&amp;TEXT('Detalle Provisión'!C5/1000000,"0.00")&amp;" GWh"</f>
        <v>Cuel: 6.57 GWh 
Aurora: 17.18 GWh
Sarco: 60.72 GWh</v>
      </c>
      <c r="E11" s="224">
        <f ca="1">'Provisión Mes'!D75</f>
        <v>-4369816213.7724953</v>
      </c>
      <c r="F11" s="225">
        <f ca="1">E11/'Detalle Provisión'!$A$21</f>
        <v>-5437867.8353046887</v>
      </c>
      <c r="G11" s="76" t="s">
        <v>382</v>
      </c>
      <c r="J11" s="48"/>
      <c r="L11" s="49"/>
    </row>
    <row r="12" spans="1:13" ht="26.5" customHeight="1" thickBot="1">
      <c r="A12" s="85" t="s">
        <v>233</v>
      </c>
      <c r="B12" s="86" t="s">
        <v>233</v>
      </c>
      <c r="C12" s="209"/>
      <c r="D12" s="213"/>
      <c r="E12" s="227">
        <f ca="1">'Provisión Mes'!D76</f>
        <v>39000000</v>
      </c>
      <c r="F12" s="228">
        <f ca="1">E12/'Detalle Provisión'!$A$21</f>
        <v>48532.211699996267</v>
      </c>
      <c r="G12" s="77" t="s">
        <v>396</v>
      </c>
    </row>
    <row r="13" spans="1:13" ht="33.75" customHeight="1" thickBot="1">
      <c r="A13" s="71"/>
      <c r="B13" s="71"/>
      <c r="C13" s="71"/>
      <c r="D13" s="230" t="s">
        <v>104</v>
      </c>
      <c r="E13" s="231">
        <f ca="1">+SUM(E2:E12)</f>
        <v>-271901599.18983936</v>
      </c>
      <c r="F13" s="232">
        <f ca="1">+SUM(F2:F12)</f>
        <v>-338358.61470381625</v>
      </c>
      <c r="G13" s="73"/>
    </row>
    <row r="15" spans="1:13" ht="33.75" customHeight="1">
      <c r="C15" s="48"/>
      <c r="D15" s="49"/>
      <c r="F15" s="130">
        <f ca="1">F13-F11</f>
        <v>5099509.2206008723</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6">
    <mergeCell ref="C3:C4"/>
    <mergeCell ref="D3:D4"/>
    <mergeCell ref="G3:G4"/>
    <mergeCell ref="G5:G6"/>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topLeftCell="A2" workbookViewId="0">
      <selection activeCell="D74" sqref="D74"/>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4" t="str">
        <f>UPPER(TEXT(Desviación!J1,"MMMM-AAAA"))</f>
        <v>SEPTIEMBRE-MIÉRCOLES</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152165061</v>
      </c>
      <c r="K5" s="4">
        <f>ABS(SUMIF(Desviación!$A:$A,'Provisión Mes'!$I5,Desviación!$M:$M))</f>
        <v>0</v>
      </c>
      <c r="L5" s="4">
        <f t="shared" si="0"/>
        <v>152165061</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0</v>
      </c>
      <c r="H9" t="str">
        <f ca="1">OFFSET(Conceptos!$C$1,MATCH(I9,Conceptos!$A:$A,0)-1,0)</f>
        <v>Peajes</v>
      </c>
      <c r="I9" t="s">
        <v>128</v>
      </c>
      <c r="J9" s="4">
        <f>SUMIF(Desviación!$A:$A,'Provisión Mes'!$I9,Desviación!$J:$J)</f>
        <v>335936</v>
      </c>
      <c r="K9" s="4">
        <f>ABS(SUMIF(Desviación!$A:$A,'Provisión Mes'!$I9,Desviación!$M:$M))</f>
        <v>4368548</v>
      </c>
      <c r="L9" s="4">
        <f t="shared" si="0"/>
        <v>-4032612</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13552357</v>
      </c>
      <c r="K10" s="4">
        <f>ABS(SUMIF(Desviación!$A:$A,'Provisión Mes'!$I10,Desviación!$M:$M))</f>
        <v>17022732</v>
      </c>
      <c r="L10" s="4">
        <f t="shared" si="0"/>
        <v>-3470375</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3250759</v>
      </c>
      <c r="K13" s="4">
        <f>ABS(SUMIF(Desviación!$A:$A,'Provisión Mes'!$I13,Desviación!$M:$M))</f>
        <v>0</v>
      </c>
      <c r="L13" s="4">
        <f t="shared" si="0"/>
        <v>3250759</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7800000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3250759</v>
      </c>
      <c r="L17" s="4">
        <f t="shared" si="0"/>
        <v>-3250759</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1604000000</v>
      </c>
      <c r="H21" t="str">
        <f ca="1">OFFSET(Conceptos!$C$1,MATCH(I21,Conceptos!$A:$A,0)-1,0)</f>
        <v>Balance Mercado Spot - Ventas</v>
      </c>
      <c r="I21" t="s">
        <v>140</v>
      </c>
      <c r="J21" s="4">
        <f>SUMIF(Desviación!$A:$A,'Provisión Mes'!$I21,Desviación!$J:$J)</f>
        <v>2600596248</v>
      </c>
      <c r="K21" s="4">
        <f>ABS(SUMIF(Desviación!$A:$A,'Provisión Mes'!$I21,Desviación!$M:$M))</f>
        <v>2600602567</v>
      </c>
      <c r="L21" s="4">
        <f t="shared" si="0"/>
        <v>-6319</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330000000</v>
      </c>
      <c r="H22" t="str">
        <f ca="1">OFFSET(Conceptos!$C$1,MATCH(I22,Conceptos!$A:$A,0)-1,0)</f>
        <v>Balance de Potencia - Ventas</v>
      </c>
      <c r="I22" t="s">
        <v>141</v>
      </c>
      <c r="J22" s="4">
        <f>SUMIF(Desviación!$A:$A,'Provisión Mes'!$I22,Desviación!$J:$J)</f>
        <v>330292069.87666804</v>
      </c>
      <c r="K22" s="4">
        <f>ABS(SUMIF(Desviación!$A:$A,'Provisión Mes'!$I22,Desviación!$M:$M))</f>
        <v>330292069</v>
      </c>
      <c r="L22" s="4">
        <f t="shared" si="0"/>
        <v>0.87666803598403931</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2270000000</v>
      </c>
      <c r="H26" t="str">
        <f ca="1">OFFSET(Conceptos!$C$1,MATCH(I26,Conceptos!$A:$A,0)-1,0)</f>
        <v>Ventas PPA Energía</v>
      </c>
      <c r="I26" t="s">
        <v>145</v>
      </c>
      <c r="J26" s="4">
        <f>SUMIF(Desviación!$A:$A,'Provisión Mes'!$I26,Desviación!$J:$J)</f>
        <v>2463605253.1476908</v>
      </c>
      <c r="K26" s="4">
        <f>ABS(SUMIF(Desviación!$A:$A,'Provisión Mes'!$I26,Desviación!$M:$M))</f>
        <v>2463605255</v>
      </c>
      <c r="L26" s="4">
        <f t="shared" si="0"/>
        <v>-1.8523092269897461</v>
      </c>
      <c r="M26" s="44">
        <f t="shared" si="1"/>
        <v>0</v>
      </c>
    </row>
    <row r="27" spans="2:24">
      <c r="B27" t="str">
        <f ca="1">OFFSET(Conceptos!$C$1,MATCH(C27,Conceptos!$A:$A,0)-1,0)</f>
        <v>Ventas PPA Energía</v>
      </c>
      <c r="C27" t="s">
        <v>146</v>
      </c>
      <c r="D27" s="4">
        <f>SUMIF(Provision!$A:$A,'Provisión Mes'!$C27,Provision!$I:$I)</f>
        <v>92726614.582655936</v>
      </c>
      <c r="E27" t="s">
        <v>387</v>
      </c>
      <c r="F27" s="70">
        <f>+D27/'Detalle Provisión'!A21</f>
        <v>115390.45356793382</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488000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-68300000</v>
      </c>
      <c r="H32" t="str">
        <f ca="1">OFFSET(Conceptos!$C$1,MATCH(I32,Conceptos!$B:$B,0)-1,0)</f>
        <v>Balance de Potencia - Compras</v>
      </c>
      <c r="I32" t="s">
        <v>151</v>
      </c>
      <c r="J32" s="4">
        <f>SUMIF(Desviación!$A:$A,'Provisión Mes'!$I32,Desviación!$J:$J)</f>
        <v>-68248431</v>
      </c>
      <c r="K32" s="4">
        <f>-SUMIF(Desviación!$A:$A,'Provisión Mes'!$I32,Desviación!$M:$M)</f>
        <v>-68248431</v>
      </c>
      <c r="L32" s="4">
        <f t="shared" si="0"/>
        <v>0</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-1613402</v>
      </c>
      <c r="K33" s="4">
        <f>-SUMIF(Desviación!$A:$A,'Provisión Mes'!$I33,Desviación!$M:$M)</f>
        <v>-1613401</v>
      </c>
      <c r="L33" s="4">
        <f t="shared" si="0"/>
        <v>-1</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-17570446</v>
      </c>
      <c r="L36" s="4">
        <f t="shared" si="0"/>
        <v>17570446</v>
      </c>
      <c r="M36" s="44">
        <f t="shared" si="1"/>
        <v>0</v>
      </c>
    </row>
    <row r="37" spans="2:13">
      <c r="B37" t="str">
        <f ca="1">OFFSET(Conceptos!$C$1,MATCH(C37,Conceptos!$B:$B,0)-1,0)</f>
        <v>Peajes</v>
      </c>
      <c r="C37" t="s">
        <v>156</v>
      </c>
      <c r="D37" s="4">
        <f>SUMIF(Provision!$A:$A,'Provisión Mes'!$C37,Provision!$I:$I)</f>
        <v>-101000000</v>
      </c>
      <c r="H37" t="str">
        <f ca="1">OFFSET(Conceptos!$C$1,MATCH(I37,Conceptos!$B:$B,0)-1,0)</f>
        <v>Peajes</v>
      </c>
      <c r="I37" t="s">
        <v>156</v>
      </c>
      <c r="J37" s="4">
        <f>SUMIF(Desviación!$A:$A,'Provisión Mes'!$I37,Desviación!$J:$J)</f>
        <v>-210080345</v>
      </c>
      <c r="K37" s="4">
        <f>-SUMIF(Desviación!$A:$A,'Provisión Mes'!$I37,Desviación!$M:$M)</f>
        <v>-214889464</v>
      </c>
      <c r="L37" s="4">
        <f t="shared" si="0"/>
        <v>4809119</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-13638972</v>
      </c>
      <c r="K38" s="4">
        <f>-SUMIF(Desviación!$A:$A,'Provisión Mes'!$I38,Desviación!$M:$M)</f>
        <v>-194461</v>
      </c>
      <c r="L38" s="4">
        <f t="shared" si="0"/>
        <v>-13444511</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3" customFormat="1">
      <c r="B43" s="243" t="str">
        <f ca="1">OFFSET(Conceptos!$C$1,MATCH(C43,Conceptos!$B:$B,0)-1,0)</f>
        <v>Servicio Complementarios</v>
      </c>
      <c r="C43" s="243" t="s">
        <v>360</v>
      </c>
      <c r="D43" s="244">
        <f>SUMIF(Provision!$A:$A,'Provisión Mes'!$C43,Provision!$I:$I)</f>
        <v>-80000000</v>
      </c>
      <c r="J43" s="244"/>
      <c r="K43" s="244"/>
      <c r="L43" s="244"/>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-4369816213.7724953</v>
      </c>
      <c r="E58" s="195">
        <f>'Detalle Provisión'!D41</f>
        <v>-385525413.05114746</v>
      </c>
      <c r="F58" s="195">
        <f>'Detalle Provisión'!D42</f>
        <v>-1007785689.5555577</v>
      </c>
      <c r="G58" s="195">
        <f>'Detalle Provisión'!D43</f>
        <v>-2976505111.1657896</v>
      </c>
      <c r="H58" s="55" t="str">
        <f ca="1">OFFSET(Conceptos!$C$1,MATCH(I58,Conceptos!$B:$B,0)-1,0)</f>
        <v>Costo Intercompañía</v>
      </c>
      <c r="I58" t="s">
        <v>176</v>
      </c>
      <c r="J58" s="4">
        <f>SUMIF(Desviación!$A:$A,'Provisión Mes'!$I58,Desviación!$J:$J)</f>
        <v>0</v>
      </c>
      <c r="K58" s="4">
        <f>-SUMIF(Desviación!$A:$A,'Provisión Mes'!$I58,Desviación!$M:$M)</f>
        <v>-2267525926</v>
      </c>
      <c r="L58" s="4">
        <f t="shared" si="0"/>
        <v>2267525926</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-271901599.18983936</v>
      </c>
    </row>
    <row r="65" spans="1:16">
      <c r="B65" s="25"/>
      <c r="C65" s="25"/>
      <c r="D65" s="32"/>
      <c r="E65" s="25"/>
      <c r="F65" s="25"/>
      <c r="G65" s="25"/>
      <c r="H65" s="25"/>
    </row>
    <row r="66" spans="1:16">
      <c r="B66" s="17" t="s">
        <v>207</v>
      </c>
      <c r="C66" s="17" t="s">
        <v>208</v>
      </c>
      <c r="D66" s="26" t="s">
        <v>107</v>
      </c>
      <c r="E66" s="315" t="s">
        <v>209</v>
      </c>
      <c r="F66" s="315"/>
      <c r="G66" s="315"/>
      <c r="H66" s="315"/>
    </row>
    <row r="67" spans="1:16" ht="42" customHeight="1">
      <c r="A67" t="s">
        <v>228</v>
      </c>
      <c r="B67" s="35" t="s">
        <v>192</v>
      </c>
      <c r="C67" s="35"/>
      <c r="D67" s="36">
        <f ca="1">SUMIF($B$4:$B$63,B67,$D$4:$D$63)</f>
        <v>330000000</v>
      </c>
      <c r="E67" s="316"/>
      <c r="F67" s="316"/>
      <c r="G67" s="316"/>
      <c r="H67" s="316"/>
      <c r="I67" s="48"/>
      <c r="K67" s="48"/>
    </row>
    <row r="68" spans="1:16" ht="28.5" customHeight="1">
      <c r="A68" t="s">
        <v>228</v>
      </c>
      <c r="B68" s="35" t="s">
        <v>193</v>
      </c>
      <c r="C68" s="35"/>
      <c r="D68" s="36">
        <f t="shared" ref="D68:D76" ca="1" si="4">SUMIF($B$4:$B$63,B68,$D$4:$D$63)</f>
        <v>-68300000</v>
      </c>
      <c r="E68" s="317"/>
      <c r="F68" s="317"/>
      <c r="G68" s="317"/>
      <c r="H68" s="317"/>
      <c r="K68" s="48"/>
      <c r="M68" s="48"/>
      <c r="P68" s="46"/>
    </row>
    <row r="69" spans="1:16" ht="46.5" customHeight="1">
      <c r="B69" s="35" t="s">
        <v>187</v>
      </c>
      <c r="C69" s="35"/>
      <c r="D69" s="36">
        <f t="shared" ca="1" si="4"/>
        <v>1604000000</v>
      </c>
      <c r="E69" s="317"/>
      <c r="F69" s="317"/>
      <c r="G69" s="317"/>
      <c r="H69" s="317"/>
      <c r="K69" s="51"/>
      <c r="L69" s="48"/>
      <c r="N69" s="48"/>
    </row>
    <row r="70" spans="1:16" ht="46.5" customHeight="1">
      <c r="B70" s="35" t="s">
        <v>188</v>
      </c>
      <c r="C70" s="35"/>
      <c r="D70" s="36">
        <f t="shared" ca="1" si="4"/>
        <v>0</v>
      </c>
      <c r="E70" s="317"/>
      <c r="F70" s="317"/>
      <c r="G70" s="317"/>
      <c r="H70" s="317"/>
      <c r="K70" s="48"/>
      <c r="N70" s="48"/>
    </row>
    <row r="71" spans="1:16" ht="77.25" customHeight="1">
      <c r="B71" s="35" t="s">
        <v>184</v>
      </c>
      <c r="C71" s="35"/>
      <c r="D71" s="36">
        <f t="shared" ca="1" si="4"/>
        <v>2363214614.5826559</v>
      </c>
      <c r="E71" s="317"/>
      <c r="F71" s="317"/>
      <c r="G71" s="317"/>
      <c r="H71" s="317"/>
      <c r="K71" s="48"/>
      <c r="L71" s="48"/>
      <c r="N71" s="48"/>
    </row>
    <row r="72" spans="1:16" ht="27.75" customHeight="1">
      <c r="B72" s="35" t="s">
        <v>189</v>
      </c>
      <c r="C72" s="35"/>
      <c r="D72" s="36">
        <f t="shared" ca="1" si="4"/>
        <v>0</v>
      </c>
      <c r="E72" s="317"/>
      <c r="F72" s="317"/>
      <c r="G72" s="317"/>
      <c r="H72" s="317"/>
      <c r="L72" s="48"/>
      <c r="M72" s="48"/>
      <c r="N72" s="48"/>
    </row>
    <row r="73" spans="1:16" ht="29.25" customHeight="1">
      <c r="B73" s="35" t="s">
        <v>190</v>
      </c>
      <c r="C73" s="35"/>
      <c r="D73" s="36">
        <f t="shared" ca="1" si="4"/>
        <v>-97800000</v>
      </c>
      <c r="E73" s="317"/>
      <c r="F73" s="317"/>
      <c r="G73" s="317"/>
      <c r="H73" s="317"/>
      <c r="N73" s="50"/>
    </row>
    <row r="74" spans="1:16">
      <c r="B74" s="35" t="s">
        <v>191</v>
      </c>
      <c r="C74" s="35"/>
      <c r="D74" s="36">
        <f t="shared" ca="1" si="4"/>
        <v>-72200000</v>
      </c>
      <c r="E74" s="317"/>
      <c r="F74" s="317"/>
      <c r="G74" s="317"/>
      <c r="H74" s="317"/>
    </row>
    <row r="75" spans="1:16">
      <c r="B75" s="35" t="s">
        <v>234</v>
      </c>
      <c r="C75" s="35"/>
      <c r="D75" s="36">
        <f t="shared" ca="1" si="4"/>
        <v>-4369816213.7724953</v>
      </c>
      <c r="E75" s="317"/>
      <c r="F75" s="317"/>
      <c r="G75" s="317"/>
      <c r="H75" s="317"/>
    </row>
    <row r="76" spans="1:16">
      <c r="B76" s="37" t="s">
        <v>233</v>
      </c>
      <c r="C76" s="37"/>
      <c r="D76" s="38">
        <f t="shared" ca="1" si="4"/>
        <v>39000000</v>
      </c>
      <c r="E76" s="318"/>
      <c r="F76" s="318"/>
      <c r="G76" s="318"/>
      <c r="H76" s="318"/>
    </row>
    <row r="77" spans="1:16">
      <c r="B77" s="17" t="s">
        <v>104</v>
      </c>
      <c r="C77" s="17"/>
      <c r="D77" s="26">
        <f ca="1">SUM(D67:D76)</f>
        <v>-271901599.18983936</v>
      </c>
      <c r="E77" s="25"/>
      <c r="F77" s="25"/>
      <c r="G77" s="25"/>
      <c r="H77" s="25"/>
    </row>
    <row r="80" spans="1:16">
      <c r="B80" s="17" t="s">
        <v>207</v>
      </c>
      <c r="C80" s="17" t="s">
        <v>211</v>
      </c>
      <c r="D80" s="26" t="s">
        <v>213</v>
      </c>
      <c r="E80" s="40" t="s">
        <v>216</v>
      </c>
      <c r="F80" s="315" t="s">
        <v>209</v>
      </c>
      <c r="G80" s="315"/>
      <c r="H80" s="315"/>
      <c r="I80" s="315"/>
    </row>
    <row r="81" spans="2:9">
      <c r="B81" s="35" t="s">
        <v>192</v>
      </c>
      <c r="C81" s="36">
        <f t="shared" ref="C81:C90" ca="1" si="5">SUMIF($H$4:$H$62,$B81,$K$4:$K$62)</f>
        <v>328678668</v>
      </c>
      <c r="D81" s="36">
        <f t="shared" ref="D81:D90" ca="1" si="6">SUMIF($H$4:$H$62,$B81,$L$4:$L$62)</f>
        <v>152165060.87666804</v>
      </c>
      <c r="E81" s="41">
        <f t="shared" ref="E81:E90" ca="1" si="7">SUMIF($H$4:$H$62,$B81,$M$4:$M$62)</f>
        <v>0</v>
      </c>
      <c r="F81" s="314"/>
      <c r="G81" s="314"/>
      <c r="H81" s="314"/>
      <c r="I81" s="314"/>
    </row>
    <row r="82" spans="2:9">
      <c r="B82" s="35" t="s">
        <v>193</v>
      </c>
      <c r="C82" s="36">
        <f t="shared" ca="1" si="5"/>
        <v>-68248431</v>
      </c>
      <c r="D82" s="36">
        <f t="shared" ca="1" si="6"/>
        <v>0</v>
      </c>
      <c r="E82" s="41">
        <f t="shared" ca="1" si="7"/>
        <v>-12483407.182139099</v>
      </c>
      <c r="F82" s="314"/>
      <c r="G82" s="314"/>
      <c r="H82" s="314"/>
      <c r="I82" s="314"/>
    </row>
    <row r="83" spans="2:9">
      <c r="B83" s="35" t="s">
        <v>187</v>
      </c>
      <c r="C83" s="36">
        <f t="shared" ca="1" si="5"/>
        <v>2600602567</v>
      </c>
      <c r="D83" s="36">
        <f t="shared" ca="1" si="6"/>
        <v>-6319</v>
      </c>
      <c r="E83" s="41">
        <f t="shared" ca="1" si="7"/>
        <v>0</v>
      </c>
      <c r="F83" s="314"/>
      <c r="G83" s="314"/>
      <c r="H83" s="314"/>
      <c r="I83" s="314"/>
    </row>
    <row r="84" spans="2:9">
      <c r="B84" s="35" t="s">
        <v>188</v>
      </c>
      <c r="C84" s="36">
        <f t="shared" ca="1" si="5"/>
        <v>-17570446</v>
      </c>
      <c r="D84" s="36">
        <f t="shared" ca="1" si="6"/>
        <v>17570446</v>
      </c>
      <c r="E84" s="41">
        <f t="shared" ca="1" si="7"/>
        <v>-4707086.0034359917</v>
      </c>
      <c r="F84" s="314"/>
      <c r="G84" s="314"/>
      <c r="H84" s="314"/>
      <c r="I84" s="314"/>
    </row>
    <row r="85" spans="2:9">
      <c r="B85" s="35" t="s">
        <v>184</v>
      </c>
      <c r="C85" s="36">
        <f t="shared" ca="1" si="5"/>
        <v>2463605255</v>
      </c>
      <c r="D85" s="36">
        <f t="shared" ca="1" si="6"/>
        <v>-1.8523092269897461</v>
      </c>
      <c r="E85" s="41">
        <f t="shared" ca="1" si="7"/>
        <v>0</v>
      </c>
      <c r="F85" s="314"/>
      <c r="G85" s="314"/>
      <c r="H85" s="314"/>
      <c r="I85" s="314"/>
    </row>
    <row r="86" spans="2:9">
      <c r="B86" s="35" t="s">
        <v>189</v>
      </c>
      <c r="C86" s="36">
        <f t="shared" ca="1" si="5"/>
        <v>0</v>
      </c>
      <c r="D86" s="36">
        <f t="shared" ca="1" si="6"/>
        <v>0</v>
      </c>
      <c r="E86" s="41">
        <f t="shared" ca="1" si="7"/>
        <v>0</v>
      </c>
      <c r="F86" s="314"/>
      <c r="G86" s="314"/>
      <c r="H86" s="314"/>
      <c r="I86" s="314"/>
    </row>
    <row r="87" spans="2:9">
      <c r="B87" s="35" t="s">
        <v>190</v>
      </c>
      <c r="C87" s="36">
        <f t="shared" ca="1" si="5"/>
        <v>-190441886</v>
      </c>
      <c r="D87" s="36">
        <f ca="1">SUMIF($H$4:$H$62,$B87,$L$4:$L$62)</f>
        <v>-16138379</v>
      </c>
      <c r="E87" s="41">
        <f ca="1">SUMIF($H$4:$H$62,$B87,$M$4:$M$62)</f>
        <v>-20712228.791752003</v>
      </c>
      <c r="F87" s="314"/>
      <c r="G87" s="314"/>
      <c r="H87" s="314"/>
      <c r="I87" s="314"/>
    </row>
    <row r="88" spans="2:9">
      <c r="B88" s="35" t="s">
        <v>191</v>
      </c>
      <c r="C88" s="36">
        <f t="shared" ca="1" si="5"/>
        <v>0</v>
      </c>
      <c r="D88" s="36">
        <f t="shared" ca="1" si="6"/>
        <v>0</v>
      </c>
      <c r="E88" s="41">
        <f t="shared" ca="1" si="7"/>
        <v>-227653.13144800067</v>
      </c>
      <c r="F88" s="314"/>
      <c r="G88" s="314"/>
      <c r="H88" s="314"/>
      <c r="I88" s="314"/>
    </row>
    <row r="89" spans="2:9">
      <c r="B89" s="35" t="s">
        <v>234</v>
      </c>
      <c r="C89" s="36">
        <f t="shared" ca="1" si="5"/>
        <v>-2267525926</v>
      </c>
      <c r="D89" s="36">
        <f t="shared" ca="1" si="6"/>
        <v>2267525926</v>
      </c>
      <c r="E89" s="41">
        <f t="shared" ca="1" si="7"/>
        <v>0</v>
      </c>
      <c r="F89" s="314"/>
      <c r="G89" s="314"/>
      <c r="H89" s="314"/>
      <c r="I89" s="314"/>
    </row>
    <row r="90" spans="2:9">
      <c r="B90" s="37" t="s">
        <v>233</v>
      </c>
      <c r="C90" s="38">
        <f t="shared" ca="1" si="5"/>
        <v>0</v>
      </c>
      <c r="D90" s="38">
        <f t="shared" ca="1" si="6"/>
        <v>0</v>
      </c>
      <c r="E90" s="42">
        <f t="shared" ca="1" si="7"/>
        <v>0</v>
      </c>
      <c r="F90" s="53"/>
      <c r="G90" s="53"/>
      <c r="H90" s="53"/>
      <c r="I90" s="53"/>
    </row>
    <row r="91" spans="2:9">
      <c r="B91" s="17" t="s">
        <v>104</v>
      </c>
      <c r="C91" s="26">
        <f ca="1">SUM(C81:C90)</f>
        <v>2849099801</v>
      </c>
      <c r="D91" s="26">
        <f ca="1">SUM(D81:D90)</f>
        <v>2421116733.0243587</v>
      </c>
      <c r="E91" s="40">
        <f ca="1">SUM(E81:E90)</f>
        <v>-38130375.108775094</v>
      </c>
      <c r="F91" s="25"/>
      <c r="G91" s="25"/>
      <c r="H91" s="25"/>
      <c r="I91" s="25"/>
    </row>
  </sheetData>
  <autoFilter ref="B3:D64" xr:uid="{00000000-0009-0000-0000-000001000000}"/>
  <mergeCells count="20">
    <mergeCell ref="E76:H76"/>
    <mergeCell ref="E72:H72"/>
    <mergeCell ref="E73:H73"/>
    <mergeCell ref="E74:H74"/>
    <mergeCell ref="E75:H75"/>
    <mergeCell ref="E66:H66"/>
    <mergeCell ref="E67:H67"/>
    <mergeCell ref="E68:H68"/>
    <mergeCell ref="E71:H71"/>
    <mergeCell ref="E69:H70"/>
    <mergeCell ref="F80:I80"/>
    <mergeCell ref="F81:I81"/>
    <mergeCell ref="F82:I82"/>
    <mergeCell ref="F83:I83"/>
    <mergeCell ref="F84:I84"/>
    <mergeCell ref="F85:I85"/>
    <mergeCell ref="F86:I86"/>
    <mergeCell ref="F87:I87"/>
    <mergeCell ref="F88:I88"/>
    <mergeCell ref="F89:I89"/>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workbookViewId="0">
      <selection activeCell="I20" sqref="I20"/>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44470</v>
      </c>
    </row>
    <row r="4" spans="1:12">
      <c r="A4" s="25"/>
      <c r="B4" s="25"/>
      <c r="C4" s="189"/>
      <c r="D4" s="189"/>
      <c r="E4" s="319" t="s">
        <v>0</v>
      </c>
      <c r="F4" s="319"/>
      <c r="G4" s="319"/>
      <c r="H4" s="186"/>
      <c r="I4" s="25"/>
      <c r="J4" s="25"/>
    </row>
    <row r="5" spans="1:12" ht="16">
      <c r="A5" s="25"/>
      <c r="B5" s="186" t="s">
        <v>105</v>
      </c>
      <c r="C5" s="186" t="s">
        <v>2</v>
      </c>
      <c r="D5" s="186" t="s">
        <v>3</v>
      </c>
      <c r="E5" s="186" t="s">
        <v>4</v>
      </c>
      <c r="F5" s="186" t="s">
        <v>5</v>
      </c>
      <c r="G5" s="186" t="s">
        <v>6</v>
      </c>
      <c r="H5" s="186"/>
      <c r="I5" s="186"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f>MAX(0,'Detalle Provisión'!D31)</f>
        <v>0</v>
      </c>
      <c r="J12" s="61"/>
    </row>
    <row r="13" spans="1:12" s="71" customFormat="1">
      <c r="A13" s="71" t="str">
        <f t="shared" si="0"/>
        <v>4-1-00601_90-70</v>
      </c>
      <c r="B13" s="3" t="s">
        <v>106</v>
      </c>
      <c r="C13" s="3"/>
      <c r="D13" s="3" t="s">
        <v>221</v>
      </c>
      <c r="E13" s="3" t="s">
        <v>31</v>
      </c>
      <c r="F13" s="52" t="s">
        <v>36</v>
      </c>
      <c r="G13" s="52" t="s">
        <v>37</v>
      </c>
      <c r="H13" s="3"/>
      <c r="I13" s="57">
        <f>MAX(0,'Detalle Provisión'!D45)</f>
        <v>0</v>
      </c>
      <c r="J13" s="61"/>
      <c r="L13" s="4" t="s">
        <v>333</v>
      </c>
    </row>
    <row r="14" spans="1:12">
      <c r="A14" t="str">
        <f t="shared" si="0"/>
        <v>4-1-00601_90-71</v>
      </c>
      <c r="B14" s="3" t="s">
        <v>106</v>
      </c>
      <c r="C14" s="3" t="s">
        <v>38</v>
      </c>
      <c r="D14" s="3" t="s">
        <v>39</v>
      </c>
      <c r="E14" s="3" t="s">
        <v>31</v>
      </c>
      <c r="F14" s="3" t="s">
        <v>36</v>
      </c>
      <c r="G14" s="3" t="s">
        <v>40</v>
      </c>
      <c r="H14" s="3"/>
      <c r="I14" s="244">
        <f>'Detalle Provisión'!D55</f>
        <v>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I18" s="290">
        <f>'Detalle Provisión'!D40</f>
        <v>3200000</v>
      </c>
      <c r="J18" s="59"/>
      <c r="L18" s="4" t="s">
        <v>407</v>
      </c>
    </row>
    <row r="19" spans="1:15">
      <c r="A19" t="str">
        <f t="shared" si="0"/>
        <v>4-1-00601_90-88</v>
      </c>
      <c r="B19" s="3" t="s">
        <v>103</v>
      </c>
      <c r="C19" s="3" t="s">
        <v>53</v>
      </c>
      <c r="D19" s="3" t="s">
        <v>54</v>
      </c>
      <c r="E19" s="3" t="s">
        <v>31</v>
      </c>
      <c r="F19" s="3" t="s">
        <v>32</v>
      </c>
      <c r="G19" s="3" t="s">
        <v>55</v>
      </c>
      <c r="H19" s="3"/>
      <c r="I19" s="57">
        <f>MAX('Detalle Provisión'!D47,0)</f>
        <v>7800000</v>
      </c>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57">
        <f>MAX(0,'Detalle Provisión'!D46)</f>
        <v>1604000000</v>
      </c>
      <c r="J27" s="61"/>
      <c r="L27" s="57"/>
      <c r="M27" s="59"/>
      <c r="N27" s="59"/>
      <c r="O27" s="59"/>
    </row>
    <row r="28" spans="1:15">
      <c r="A28" t="str">
        <f t="shared" si="0"/>
        <v>4-1-00601_90-93</v>
      </c>
      <c r="B28" s="3" t="s">
        <v>103</v>
      </c>
      <c r="C28" s="3" t="s">
        <v>80</v>
      </c>
      <c r="D28" s="3" t="s">
        <v>81</v>
      </c>
      <c r="E28" s="3" t="s">
        <v>31</v>
      </c>
      <c r="F28" s="3" t="s">
        <v>32</v>
      </c>
      <c r="G28" s="3" t="s">
        <v>33</v>
      </c>
      <c r="H28" s="3"/>
      <c r="I28" s="57"/>
      <c r="J28" s="61"/>
      <c r="L28" s="244"/>
    </row>
    <row r="29" spans="1:15">
      <c r="A29" t="str">
        <f t="shared" si="0"/>
        <v>4-1-00401_90-80</v>
      </c>
      <c r="B29" s="3" t="s">
        <v>10</v>
      </c>
      <c r="C29" s="5"/>
      <c r="D29" s="3" t="s">
        <v>83</v>
      </c>
      <c r="E29" s="3" t="s">
        <v>9</v>
      </c>
      <c r="F29" s="3" t="s">
        <v>10</v>
      </c>
      <c r="G29" t="s">
        <v>82</v>
      </c>
      <c r="I29" s="57">
        <f>'Detalle Provisión'!D35</f>
        <v>330000000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4">
      <c r="A33" t="str">
        <f t="shared" si="0"/>
        <v>4-1-00603_90-86</v>
      </c>
      <c r="B33" s="3" t="s">
        <v>103</v>
      </c>
      <c r="C33" s="5"/>
      <c r="D33" s="3" t="s">
        <v>91</v>
      </c>
      <c r="E33" s="3" t="s">
        <v>26</v>
      </c>
      <c r="F33" s="3" t="s">
        <v>103</v>
      </c>
      <c r="G33" t="s">
        <v>90</v>
      </c>
      <c r="I33" s="57">
        <f>'Detalle Provisión'!D36</f>
        <v>2270000000</v>
      </c>
      <c r="J33" s="59"/>
    </row>
    <row r="34" spans="1:14">
      <c r="A34" t="str">
        <f t="shared" si="0"/>
        <v>4-1-00603_90-87</v>
      </c>
      <c r="B34" s="3" t="s">
        <v>103</v>
      </c>
      <c r="C34" s="5"/>
      <c r="D34" s="3" t="s">
        <v>93</v>
      </c>
      <c r="E34" s="3" t="s">
        <v>26</v>
      </c>
      <c r="F34" s="3" t="s">
        <v>103</v>
      </c>
      <c r="G34" t="s">
        <v>92</v>
      </c>
      <c r="I34" s="10">
        <f>N34*10^6*'Detalle Provisión'!A21</f>
        <v>92726614.582655936</v>
      </c>
      <c r="J34" s="59"/>
      <c r="L34" s="4" t="s">
        <v>381</v>
      </c>
      <c r="M34" s="11">
        <f>(PEC!N18+PEC!O18)</f>
        <v>0</v>
      </c>
      <c r="N34">
        <f>-PEC_1!I22/10^6</f>
        <v>0.11539045356793382</v>
      </c>
    </row>
    <row r="35" spans="1:14">
      <c r="A35" t="str">
        <f t="shared" si="0"/>
        <v>4-1-00603_90-89</v>
      </c>
      <c r="B35" s="3" t="s">
        <v>103</v>
      </c>
      <c r="C35" s="5"/>
      <c r="D35" s="3" t="s">
        <v>95</v>
      </c>
      <c r="E35" s="3" t="s">
        <v>26</v>
      </c>
      <c r="F35" s="3" t="s">
        <v>103</v>
      </c>
      <c r="G35" t="s">
        <v>94</v>
      </c>
      <c r="I35" s="57"/>
      <c r="J35" s="59"/>
    </row>
    <row r="36" spans="1:14">
      <c r="A36" t="str">
        <f t="shared" si="0"/>
        <v>4-1-00603_90-90</v>
      </c>
      <c r="B36" s="3" t="s">
        <v>103</v>
      </c>
      <c r="C36" s="5"/>
      <c r="D36" s="3" t="s">
        <v>97</v>
      </c>
      <c r="E36" s="3" t="s">
        <v>26</v>
      </c>
      <c r="F36" s="3" t="s">
        <v>103</v>
      </c>
      <c r="G36" t="s">
        <v>96</v>
      </c>
      <c r="I36" s="57"/>
      <c r="J36" s="59"/>
    </row>
    <row r="37" spans="1:14">
      <c r="A37" t="str">
        <f t="shared" si="0"/>
        <v>4-1-00603_90-94</v>
      </c>
      <c r="B37" s="3" t="s">
        <v>103</v>
      </c>
      <c r="C37" s="5"/>
      <c r="D37" s="3" t="s">
        <v>99</v>
      </c>
      <c r="E37" s="3" t="s">
        <v>26</v>
      </c>
      <c r="F37" s="3" t="s">
        <v>103</v>
      </c>
      <c r="G37" t="s">
        <v>98</v>
      </c>
      <c r="I37" s="57">
        <f>'Detalle Provisión'!D39</f>
        <v>488000</v>
      </c>
      <c r="J37" s="59"/>
    </row>
    <row r="38" spans="1:14">
      <c r="A38" t="str">
        <f t="shared" si="0"/>
        <v>4-1-00603_90-95</v>
      </c>
      <c r="B38" s="3" t="s">
        <v>103</v>
      </c>
      <c r="C38" s="5"/>
      <c r="D38" s="3" t="s">
        <v>101</v>
      </c>
      <c r="E38" s="3" t="s">
        <v>26</v>
      </c>
      <c r="F38" s="3" t="s">
        <v>103</v>
      </c>
      <c r="G38" t="s">
        <v>100</v>
      </c>
      <c r="I38" s="57"/>
      <c r="J38" s="59"/>
    </row>
    <row r="39" spans="1:14">
      <c r="A39" s="181" t="str">
        <f>E39&amp;"_"&amp;G39</f>
        <v>4-1-00604_90-97</v>
      </c>
      <c r="B39" s="182" t="s">
        <v>103</v>
      </c>
      <c r="C39" s="182"/>
      <c r="D39" s="182" t="s">
        <v>235</v>
      </c>
      <c r="E39" s="182" t="s">
        <v>231</v>
      </c>
      <c r="F39" s="182" t="s">
        <v>103</v>
      </c>
      <c r="G39" s="181" t="s">
        <v>67</v>
      </c>
      <c r="H39" s="65"/>
      <c r="I39" s="245">
        <v>39000000</v>
      </c>
      <c r="J39" s="181"/>
      <c r="L39" s="237" t="s">
        <v>342</v>
      </c>
    </row>
    <row r="40" spans="1:14" s="71" customFormat="1">
      <c r="A40" s="183" t="str">
        <f>E40&amp;"_"&amp;G40</f>
        <v>4-1-00603_90-60</v>
      </c>
      <c r="B40" s="184" t="s">
        <v>10</v>
      </c>
      <c r="C40" s="184"/>
      <c r="D40" s="184" t="s">
        <v>238</v>
      </c>
      <c r="E40" s="184" t="s">
        <v>26</v>
      </c>
      <c r="F40" s="184" t="s">
        <v>10</v>
      </c>
      <c r="G40" s="183" t="s">
        <v>236</v>
      </c>
      <c r="H40" s="25"/>
      <c r="I40" s="185">
        <f>'Detalle Provisión'!D37</f>
        <v>0</v>
      </c>
      <c r="J40" s="183"/>
      <c r="L40" s="4"/>
    </row>
    <row r="41" spans="1:14">
      <c r="A41" s="187"/>
      <c r="B41" s="187"/>
      <c r="C41" s="187"/>
      <c r="D41" s="187"/>
      <c r="E41" s="187"/>
      <c r="F41" s="187"/>
      <c r="G41" s="187"/>
      <c r="H41" s="187"/>
      <c r="I41" s="188">
        <f>SUM(I6:I40)</f>
        <v>4347214614.5826559</v>
      </c>
      <c r="J41" s="187"/>
    </row>
    <row r="42" spans="1:14">
      <c r="I42" s="57"/>
    </row>
    <row r="43" spans="1:14" ht="16">
      <c r="A43" s="25"/>
      <c r="B43" s="25"/>
      <c r="C43" s="25"/>
      <c r="D43" s="25"/>
      <c r="E43" s="186" t="s">
        <v>1</v>
      </c>
      <c r="F43" s="186"/>
      <c r="G43" s="186"/>
      <c r="H43" s="186"/>
      <c r="I43" s="185"/>
      <c r="J43" s="25"/>
    </row>
    <row r="44" spans="1:14" ht="16">
      <c r="A44" s="187"/>
      <c r="B44" s="187"/>
      <c r="C44" s="190" t="s">
        <v>2</v>
      </c>
      <c r="D44" s="190" t="s">
        <v>3</v>
      </c>
      <c r="E44" s="190" t="s">
        <v>4</v>
      </c>
      <c r="F44" s="190" t="s">
        <v>5</v>
      </c>
      <c r="G44" s="190" t="s">
        <v>6</v>
      </c>
      <c r="H44" s="190"/>
      <c r="I44" s="191"/>
      <c r="J44" s="187"/>
    </row>
    <row r="45" spans="1:14">
      <c r="A45" t="str">
        <f t="shared" ref="A45:A80" si="1">E45&amp;"_"&amp;G45</f>
        <v>5-2-30006_90-82</v>
      </c>
      <c r="B45" s="3" t="s">
        <v>10</v>
      </c>
      <c r="C45" s="3" t="s">
        <v>7</v>
      </c>
      <c r="D45" s="3" t="s">
        <v>8</v>
      </c>
      <c r="E45" s="3" t="s">
        <v>12</v>
      </c>
      <c r="F45" s="3" t="s">
        <v>10</v>
      </c>
      <c r="G45" s="3" t="s">
        <v>11</v>
      </c>
      <c r="H45" s="3"/>
      <c r="I45" s="57">
        <f>'Detalle Provisión'!D33</f>
        <v>-68300000</v>
      </c>
      <c r="J45" s="3"/>
    </row>
    <row r="46" spans="1:14">
      <c r="A46" t="str">
        <f t="shared" si="1"/>
        <v>5-2-30006_90-83</v>
      </c>
      <c r="B46" s="3" t="s">
        <v>10</v>
      </c>
      <c r="C46" s="3" t="s">
        <v>13</v>
      </c>
      <c r="D46" s="3" t="s">
        <v>14</v>
      </c>
      <c r="E46" s="3" t="s">
        <v>12</v>
      </c>
      <c r="F46" s="3" t="s">
        <v>10</v>
      </c>
      <c r="G46" s="3" t="s">
        <v>15</v>
      </c>
      <c r="H46" s="3"/>
      <c r="I46" s="57"/>
    </row>
    <row r="47" spans="1:14">
      <c r="A47" t="str">
        <f t="shared" si="1"/>
        <v>5-2-30005_90-98</v>
      </c>
      <c r="B47" s="3" t="s">
        <v>106</v>
      </c>
      <c r="C47" s="3" t="s">
        <v>16</v>
      </c>
      <c r="D47" s="3" t="s">
        <v>17</v>
      </c>
      <c r="E47" s="3" t="s">
        <v>21</v>
      </c>
      <c r="F47" s="3" t="s">
        <v>19</v>
      </c>
      <c r="G47" s="3" t="s">
        <v>20</v>
      </c>
      <c r="H47" s="3"/>
      <c r="I47" s="57"/>
    </row>
    <row r="48" spans="1:14">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MIN(0,'Detalle Provisión'!D31)</f>
        <v>-100000000</v>
      </c>
      <c r="J51" s="3"/>
    </row>
    <row r="52" spans="1:12" s="71" customFormat="1">
      <c r="A52" s="71" t="str">
        <f t="shared" si="1"/>
        <v>5-2-30005_90-70</v>
      </c>
      <c r="B52" s="3" t="s">
        <v>106</v>
      </c>
      <c r="C52" s="3"/>
      <c r="D52" s="3" t="s">
        <v>221</v>
      </c>
      <c r="E52" s="52" t="s">
        <v>21</v>
      </c>
      <c r="F52" s="52" t="s">
        <v>36</v>
      </c>
      <c r="G52" s="52" t="s">
        <v>37</v>
      </c>
      <c r="H52" s="3"/>
      <c r="I52" s="57">
        <f>MIN(0,'Detalle Provisión'!D45)</f>
        <v>-1000000</v>
      </c>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3" customFormat="1">
      <c r="A59" s="252" t="str">
        <f t="shared" si="1"/>
        <v>5-2-30006_90-61</v>
      </c>
      <c r="B59" s="253" t="s">
        <v>103</v>
      </c>
      <c r="C59" s="253" t="s">
        <v>53</v>
      </c>
      <c r="D59" s="253" t="s">
        <v>358</v>
      </c>
      <c r="E59" s="253" t="s">
        <v>12</v>
      </c>
      <c r="F59" s="253" t="s">
        <v>103</v>
      </c>
      <c r="G59" s="253" t="s">
        <v>359</v>
      </c>
      <c r="H59" s="3"/>
      <c r="I59" s="244">
        <f>'Detalle Provisión'!D30</f>
        <v>-80000000</v>
      </c>
      <c r="J59" s="3"/>
      <c r="L59" s="244"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MIN(0,'Detalle Provisión'!D46)</f>
        <v>0</v>
      </c>
      <c r="J67" s="3"/>
    </row>
    <row r="68" spans="1:10">
      <c r="A68" t="str">
        <f t="shared" si="1"/>
        <v>5-2-30006_90-93</v>
      </c>
      <c r="B68" s="3" t="s">
        <v>103</v>
      </c>
      <c r="C68" s="3" t="s">
        <v>80</v>
      </c>
      <c r="D68" s="3" t="s">
        <v>81</v>
      </c>
      <c r="E68" s="3" t="s">
        <v>12</v>
      </c>
      <c r="F68" s="3" t="s">
        <v>32</v>
      </c>
      <c r="G68" s="3" t="s">
        <v>33</v>
      </c>
      <c r="H68" s="3"/>
      <c r="I68" s="57">
        <f>'Detalle Provisión'!D54</f>
        <v>0</v>
      </c>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-4369816213.7724953</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2" t="s">
        <v>103</v>
      </c>
      <c r="C80" s="192"/>
      <c r="D80" s="192" t="s">
        <v>110</v>
      </c>
      <c r="E80" s="192" t="s">
        <v>12</v>
      </c>
      <c r="F80" s="192" t="s">
        <v>103</v>
      </c>
      <c r="G80" s="192"/>
      <c r="H80" s="192"/>
      <c r="I80" s="185"/>
      <c r="J80" s="25"/>
    </row>
    <row r="81" spans="1:12">
      <c r="A81" s="187"/>
      <c r="B81" s="187"/>
      <c r="C81" s="187"/>
      <c r="D81" s="187"/>
      <c r="E81" s="187"/>
      <c r="F81" s="187"/>
      <c r="G81" s="187"/>
      <c r="H81" s="187"/>
      <c r="I81" s="34">
        <f>SUM(I45:I80)</f>
        <v>-4619116213.7724953</v>
      </c>
      <c r="J81" s="187"/>
    </row>
    <row r="82" spans="1:12" s="71" customFormat="1">
      <c r="A82" s="65"/>
      <c r="B82" s="65"/>
      <c r="C82" s="65"/>
      <c r="D82" s="65"/>
      <c r="E82" s="65"/>
      <c r="F82" s="65"/>
      <c r="G82" s="65"/>
      <c r="H82" s="65"/>
      <c r="I82" s="193"/>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-271901599.18983936</v>
      </c>
      <c r="J85" s="187"/>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topLeftCell="A16" workbookViewId="0">
      <selection activeCell="C48" sqref="C48"/>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20" t="s">
        <v>249</v>
      </c>
      <c r="B1" s="321"/>
      <c r="C1" s="321"/>
      <c r="D1" s="321"/>
      <c r="E1" s="321"/>
      <c r="F1" s="321"/>
      <c r="G1" s="321"/>
      <c r="H1" s="322"/>
      <c r="I1" s="88"/>
    </row>
    <row r="2" spans="1:13" ht="16" thickBot="1">
      <c r="A2" s="89" t="s">
        <v>250</v>
      </c>
      <c r="B2" s="90" t="s">
        <v>251</v>
      </c>
      <c r="C2" s="90" t="s">
        <v>252</v>
      </c>
      <c r="D2" s="90" t="s">
        <v>253</v>
      </c>
      <c r="E2" s="90" t="s">
        <v>254</v>
      </c>
      <c r="F2" s="90" t="s">
        <v>255</v>
      </c>
      <c r="G2" s="90" t="s">
        <v>256</v>
      </c>
      <c r="H2" s="91" t="s">
        <v>257</v>
      </c>
      <c r="I2" s="205" t="s">
        <v>331</v>
      </c>
      <c r="J2" s="267" t="s">
        <v>383</v>
      </c>
      <c r="K2" s="267" t="s">
        <v>384</v>
      </c>
    </row>
    <row r="3" spans="1:13">
      <c r="A3" s="92" t="s">
        <v>258</v>
      </c>
      <c r="B3" s="93" t="s">
        <v>259</v>
      </c>
      <c r="C3" s="94">
        <v>6571970.833131996</v>
      </c>
      <c r="D3" s="94">
        <v>-12346.410882000002</v>
      </c>
      <c r="E3" s="93" t="s">
        <v>260</v>
      </c>
      <c r="F3" s="93" t="s">
        <v>261</v>
      </c>
      <c r="G3" s="95">
        <v>250761332.95315474</v>
      </c>
      <c r="H3" s="96">
        <v>-721299.57898598874</v>
      </c>
      <c r="I3" s="70">
        <f>G3/C3</f>
        <v>38.156184700176112</v>
      </c>
      <c r="J3" s="268">
        <f>C3/(33*24*DAY(EOMONTH($B$10,0))*1000)</f>
        <v>0.2765980990375419</v>
      </c>
      <c r="K3" s="268">
        <v>0.25508806015739532</v>
      </c>
      <c r="L3" s="97"/>
    </row>
    <row r="4" spans="1:13">
      <c r="A4" s="98" t="s">
        <v>262</v>
      </c>
      <c r="B4" s="99" t="s">
        <v>263</v>
      </c>
      <c r="C4" s="100">
        <v>17179511.216626991</v>
      </c>
      <c r="D4" s="100">
        <v>-60077.459036</v>
      </c>
      <c r="E4" s="99" t="s">
        <v>264</v>
      </c>
      <c r="F4" s="99" t="s">
        <v>265</v>
      </c>
      <c r="G4" s="101">
        <v>743503797.56690204</v>
      </c>
      <c r="H4" s="102">
        <v>-3230753.3891599672</v>
      </c>
      <c r="I4" s="70">
        <f>G4/C4</f>
        <v>43.278518707057891</v>
      </c>
      <c r="J4" s="268">
        <f>C4/(129*24*DAY(EOMONTH(B10,0))*1000)</f>
        <v>0.18496459104895555</v>
      </c>
      <c r="K4" s="269">
        <v>0.26100106066556283</v>
      </c>
      <c r="L4" s="97"/>
    </row>
    <row r="5" spans="1:13" ht="16" thickBot="1">
      <c r="A5" s="103" t="s">
        <v>266</v>
      </c>
      <c r="B5" s="104" t="s">
        <v>267</v>
      </c>
      <c r="C5" s="105">
        <v>60721469.601184957</v>
      </c>
      <c r="D5" s="105">
        <v>-26495.092723999995</v>
      </c>
      <c r="E5" s="104" t="s">
        <v>268</v>
      </c>
      <c r="F5" s="104" t="s">
        <v>269</v>
      </c>
      <c r="G5" s="106">
        <v>2272733110.2770314</v>
      </c>
      <c r="H5" s="107">
        <v>-1298236.6352543696</v>
      </c>
      <c r="I5" s="70">
        <f>G5/C5</f>
        <v>37.428822543397068</v>
      </c>
      <c r="J5" s="268">
        <f>C5/(168*24*DAY(EOMONTH(B10,0))*1000)</f>
        <v>0.5019962764648227</v>
      </c>
      <c r="K5" s="268">
        <v>0.23881620683223306</v>
      </c>
    </row>
    <row r="6" spans="1:13" ht="16" thickBot="1">
      <c r="C6" s="49">
        <f>C3+C4+C5</f>
        <v>84472951.650943935</v>
      </c>
      <c r="D6" s="49">
        <f>D3+D4+D5</f>
        <v>-98918.962641999999</v>
      </c>
      <c r="G6" s="49"/>
      <c r="H6" s="49">
        <f>G3+G4+G5</f>
        <v>3266998240.7970881</v>
      </c>
      <c r="I6" s="130">
        <f>H6/A21/C6*1000</f>
        <v>48.127877302758172</v>
      </c>
      <c r="K6" s="50"/>
    </row>
    <row r="7" spans="1:13" ht="20" thickBot="1">
      <c r="A7" s="323" t="s">
        <v>270</v>
      </c>
      <c r="B7" s="324"/>
      <c r="C7" s="324"/>
      <c r="D7" s="324"/>
      <c r="E7" s="324"/>
      <c r="F7" s="324"/>
      <c r="G7" s="324"/>
      <c r="H7" s="325"/>
      <c r="J7" s="108"/>
      <c r="K7" s="50"/>
    </row>
    <row r="8" spans="1:13" ht="16" thickBot="1">
      <c r="A8" s="109" t="s">
        <v>271</v>
      </c>
      <c r="B8" s="110" t="s">
        <v>272</v>
      </c>
      <c r="C8" s="111" t="s">
        <v>273</v>
      </c>
      <c r="D8" s="112" t="s">
        <v>274</v>
      </c>
      <c r="E8" s="112" t="s">
        <v>275</v>
      </c>
      <c r="F8" s="112" t="s">
        <v>276</v>
      </c>
      <c r="G8" s="112" t="s">
        <v>277</v>
      </c>
      <c r="H8" s="113" t="s">
        <v>278</v>
      </c>
      <c r="I8" s="114" t="s">
        <v>363</v>
      </c>
      <c r="J8" s="114" t="s">
        <v>385</v>
      </c>
    </row>
    <row r="9" spans="1:13" ht="16" thickBot="1">
      <c r="A9" s="297">
        <v>39.44</v>
      </c>
      <c r="B9" s="264">
        <v>39.44</v>
      </c>
      <c r="C9" s="115"/>
      <c r="D9" s="116"/>
      <c r="E9" s="117"/>
      <c r="F9" s="273"/>
      <c r="G9" s="118"/>
      <c r="H9" s="119"/>
      <c r="I9" s="46"/>
      <c r="J9" s="268"/>
    </row>
    <row r="10" spans="1:13" ht="20" thickBot="1">
      <c r="A10" s="120" t="s">
        <v>279</v>
      </c>
      <c r="B10" s="121">
        <v>44440</v>
      </c>
      <c r="C10" s="98"/>
      <c r="D10" s="122"/>
      <c r="E10" s="117"/>
      <c r="F10" s="274"/>
      <c r="G10" s="101"/>
      <c r="H10" s="123"/>
      <c r="I10" s="46"/>
      <c r="J10" s="268"/>
      <c r="K10" s="49"/>
      <c r="M10" s="49"/>
    </row>
    <row r="11" spans="1:13">
      <c r="A11" s="47" t="s">
        <v>366</v>
      </c>
      <c r="B11" s="298">
        <v>40.053959104649493</v>
      </c>
      <c r="C11" s="98"/>
      <c r="D11" s="122"/>
      <c r="E11" s="117"/>
      <c r="F11" s="274"/>
      <c r="G11" s="101"/>
      <c r="H11" s="123"/>
      <c r="I11" s="46"/>
      <c r="J11" s="268"/>
    </row>
    <row r="12" spans="1:13" s="243" customFormat="1">
      <c r="A12" s="47"/>
      <c r="B12" s="47"/>
      <c r="C12" s="98"/>
      <c r="D12" s="122"/>
      <c r="E12" s="117"/>
      <c r="F12" s="274"/>
      <c r="G12" s="101"/>
      <c r="H12" s="123"/>
      <c r="I12" s="46"/>
      <c r="J12" s="268"/>
    </row>
    <row r="13" spans="1:13" s="243" customFormat="1" ht="16" thickBot="1">
      <c r="A13" s="47"/>
      <c r="B13" s="47"/>
      <c r="C13" s="103"/>
      <c r="D13" s="124"/>
      <c r="E13" s="275"/>
      <c r="F13" s="276"/>
      <c r="G13" s="101"/>
      <c r="H13" s="123"/>
      <c r="I13" s="46"/>
      <c r="J13" s="268"/>
    </row>
    <row r="14" spans="1:13" ht="16" thickBot="1">
      <c r="D14" s="196" t="s">
        <v>324</v>
      </c>
      <c r="H14" s="47" t="s">
        <v>324</v>
      </c>
    </row>
    <row r="15" spans="1:13" ht="20" thickBot="1">
      <c r="A15" s="326" t="s">
        <v>122</v>
      </c>
      <c r="B15" s="327"/>
      <c r="C15" s="327"/>
      <c r="D15" s="327"/>
      <c r="E15" s="328"/>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63"/>
      <c r="J18" s="50"/>
      <c r="K18" s="50"/>
      <c r="L18" s="50"/>
    </row>
    <row r="19" spans="1:13">
      <c r="A19" s="136" t="s">
        <v>337</v>
      </c>
      <c r="B19" s="137" t="s">
        <v>286</v>
      </c>
      <c r="C19" s="137" t="s">
        <v>287</v>
      </c>
      <c r="D19" s="137" t="s">
        <v>288</v>
      </c>
      <c r="E19" s="138" t="s">
        <v>289</v>
      </c>
      <c r="I19" s="48"/>
    </row>
    <row r="20" spans="1:13" ht="16" thickBot="1">
      <c r="A20" s="139">
        <v>801.49</v>
      </c>
      <c r="B20" s="140">
        <v>1</v>
      </c>
      <c r="C20" s="140">
        <v>1.01</v>
      </c>
      <c r="D20" s="141">
        <v>1</v>
      </c>
      <c r="E20" s="142"/>
      <c r="G20" s="50"/>
      <c r="H20" s="50"/>
      <c r="J20" s="11">
        <v>50.09</v>
      </c>
      <c r="K20" s="11">
        <v>56.902000000000001</v>
      </c>
      <c r="L20" s="71">
        <f t="shared" ref="L20:L21" si="0">K20/J20</f>
        <v>1.1359952086244758</v>
      </c>
    </row>
    <row r="21" spans="1:13">
      <c r="A21" s="143">
        <v>803.59</v>
      </c>
      <c r="B21" s="63" t="s">
        <v>290</v>
      </c>
      <c r="J21" s="11">
        <v>50.235999999999997</v>
      </c>
      <c r="K21" s="11">
        <v>57.069000000000003</v>
      </c>
      <c r="L21" s="243">
        <f t="shared" si="0"/>
        <v>1.1360179950633014</v>
      </c>
    </row>
    <row r="22" spans="1:13">
      <c r="A22" s="71" t="s">
        <v>291</v>
      </c>
      <c r="B22" s="71" t="s">
        <v>246</v>
      </c>
      <c r="C22" s="145" t="s">
        <v>107</v>
      </c>
      <c r="D22" s="146" t="s">
        <v>292</v>
      </c>
      <c r="E22" s="146" t="s">
        <v>293</v>
      </c>
      <c r="F22" s="146" t="s">
        <v>334</v>
      </c>
      <c r="G22" s="181" t="s">
        <v>334</v>
      </c>
      <c r="H22" s="48"/>
      <c r="I22" s="48"/>
      <c r="M22" s="144"/>
    </row>
    <row r="23" spans="1:13">
      <c r="A23" s="71" t="s">
        <v>423</v>
      </c>
      <c r="B23" s="304">
        <v>0.90500000000000003</v>
      </c>
      <c r="C23" s="147" t="s">
        <v>294</v>
      </c>
      <c r="D23" s="74">
        <f>ROUND((G3+H3)/1000000,0)*1000000</f>
        <v>250000000</v>
      </c>
      <c r="E23" s="74">
        <f t="shared" ref="E23:E46" si="1">+D23/$A$21</f>
        <v>311103.92115382222</v>
      </c>
      <c r="F23" s="74"/>
      <c r="H23" s="48"/>
      <c r="I23" s="148"/>
      <c r="L23" s="71">
        <v>1.1200000000000001</v>
      </c>
      <c r="M23" s="144"/>
    </row>
    <row r="24" spans="1:13">
      <c r="A24" s="71" t="s">
        <v>424</v>
      </c>
      <c r="B24" s="304">
        <v>0.77</v>
      </c>
      <c r="C24" s="147" t="s">
        <v>295</v>
      </c>
      <c r="D24" s="74">
        <f>ROUND((G4+H4)/1000000,0)*1000000</f>
        <v>740000000</v>
      </c>
      <c r="E24" s="74">
        <f t="shared" si="1"/>
        <v>920867.60661531379</v>
      </c>
      <c r="F24" s="74"/>
      <c r="H24" s="49"/>
      <c r="I24" s="148"/>
      <c r="M24" s="144"/>
    </row>
    <row r="25" spans="1:13">
      <c r="C25" s="147" t="s">
        <v>296</v>
      </c>
      <c r="D25" s="74">
        <f>ROUND((G5+H5)/1000000,0)*1000000</f>
        <v>2271000000</v>
      </c>
      <c r="E25" s="74">
        <f t="shared" si="1"/>
        <v>2826068.0197613211</v>
      </c>
      <c r="F25" s="74"/>
      <c r="H25" s="50"/>
      <c r="I25" s="148"/>
      <c r="M25" s="144"/>
    </row>
    <row r="26" spans="1:13">
      <c r="C26" s="147" t="s">
        <v>297</v>
      </c>
      <c r="D26" s="74">
        <f>ROUNDDOWN((C17*1000000*E17*$E$20)/1000000,0)*1000000</f>
        <v>0</v>
      </c>
      <c r="E26" s="74">
        <f t="shared" si="1"/>
        <v>0</v>
      </c>
      <c r="F26" s="74"/>
      <c r="H26" s="148"/>
      <c r="M26" s="144"/>
    </row>
    <row r="27" spans="1:13">
      <c r="C27" s="149" t="s">
        <v>298</v>
      </c>
      <c r="D27" s="270">
        <v>-1714000000</v>
      </c>
      <c r="E27" s="150">
        <f>+D27/$A$21</f>
        <v>-2132928.4834306049</v>
      </c>
      <c r="F27" s="214">
        <f>-D27/(B9)/1000000</f>
        <v>43.458417849898581</v>
      </c>
      <c r="G27" s="130">
        <f>-E27/($B$9)/1000</f>
        <v>54.080336800978834</v>
      </c>
      <c r="I27" s="130"/>
      <c r="M27" s="144"/>
    </row>
    <row r="28" spans="1:13">
      <c r="C28" s="147" t="s">
        <v>299</v>
      </c>
      <c r="D28" s="255">
        <v>-68000000</v>
      </c>
      <c r="E28" s="150">
        <f t="shared" si="1"/>
        <v>-84620.26655383964</v>
      </c>
      <c r="F28" s="150"/>
      <c r="I28" s="71">
        <v>49.63</v>
      </c>
      <c r="M28" s="144"/>
    </row>
    <row r="29" spans="1:13">
      <c r="C29" s="147" t="s">
        <v>300</v>
      </c>
      <c r="D29" s="255">
        <v>25000000</v>
      </c>
      <c r="E29" s="150">
        <f t="shared" si="1"/>
        <v>31110.392115382219</v>
      </c>
      <c r="F29" s="150"/>
      <c r="K29" s="48"/>
      <c r="M29" s="144"/>
    </row>
    <row r="30" spans="1:13">
      <c r="A30" s="3" t="s">
        <v>12</v>
      </c>
      <c r="B30" s="3" t="s">
        <v>55</v>
      </c>
      <c r="C30" s="145" t="s">
        <v>301</v>
      </c>
      <c r="D30" s="279">
        <v>-80000000</v>
      </c>
      <c r="E30" s="150">
        <f t="shared" si="1"/>
        <v>-99553.254769223102</v>
      </c>
      <c r="F30" s="150"/>
      <c r="M30" s="144"/>
    </row>
    <row r="31" spans="1:13">
      <c r="A31" s="3" t="s">
        <v>21</v>
      </c>
      <c r="B31" s="3" t="s">
        <v>37</v>
      </c>
      <c r="C31" s="145" t="s">
        <v>302</v>
      </c>
      <c r="D31" s="279">
        <f>-D32</f>
        <v>-100000000</v>
      </c>
      <c r="E31" s="150">
        <f t="shared" si="1"/>
        <v>-124441.56846152888</v>
      </c>
      <c r="F31" s="150"/>
      <c r="H31" s="47"/>
      <c r="I31" s="47"/>
      <c r="M31" s="144"/>
    </row>
    <row r="32" spans="1:13">
      <c r="C32" s="147" t="s">
        <v>303</v>
      </c>
      <c r="D32" s="255">
        <v>100000000</v>
      </c>
      <c r="E32" s="150">
        <f t="shared" si="1"/>
        <v>124441.56846152888</v>
      </c>
      <c r="F32" s="150"/>
      <c r="I32" s="47"/>
      <c r="M32" s="144"/>
    </row>
    <row r="33" spans="1:13">
      <c r="A33" s="3" t="s">
        <v>12</v>
      </c>
      <c r="B33" s="3" t="s">
        <v>11</v>
      </c>
      <c r="C33" s="151" t="s">
        <v>304</v>
      </c>
      <c r="D33" s="74">
        <f>ROUND((D60+D61+D63+D62-D45),-5)</f>
        <v>-68300000</v>
      </c>
      <c r="E33" s="150">
        <f>+D33/$A$21</f>
        <v>-84993.591259224224</v>
      </c>
      <c r="F33" s="150">
        <f>C65*1000</f>
        <v>-11590.734012435711</v>
      </c>
      <c r="G33" s="217">
        <f>E33/F33</f>
        <v>7.3328911842886315</v>
      </c>
      <c r="H33" s="152" t="s">
        <v>305</v>
      </c>
      <c r="I33" s="47"/>
      <c r="M33" s="144"/>
    </row>
    <row r="34" spans="1:13">
      <c r="A34" s="3" t="s">
        <v>18</v>
      </c>
      <c r="B34" s="3" t="s">
        <v>20</v>
      </c>
      <c r="C34" s="145" t="s">
        <v>306</v>
      </c>
      <c r="E34" s="150"/>
      <c r="F34" s="150"/>
      <c r="H34" s="152" t="s">
        <v>307</v>
      </c>
      <c r="I34" s="153"/>
      <c r="J34" s="50"/>
      <c r="K34" s="4"/>
      <c r="M34" s="144"/>
    </row>
    <row r="35" spans="1:13">
      <c r="A35" s="3" t="s">
        <v>9</v>
      </c>
      <c r="B35" s="71" t="s">
        <v>82</v>
      </c>
      <c r="C35" s="145" t="s">
        <v>308</v>
      </c>
      <c r="D35" s="279">
        <v>330000000</v>
      </c>
      <c r="E35" s="150">
        <f>+D35/$A$21</f>
        <v>410657.17592304532</v>
      </c>
      <c r="F35" s="246">
        <v>61.798000000000002</v>
      </c>
      <c r="G35" s="217">
        <f>E35/F35</f>
        <v>6645.1531752329411</v>
      </c>
      <c r="H35" s="152" t="s">
        <v>309</v>
      </c>
      <c r="I35" s="47" t="s">
        <v>326</v>
      </c>
      <c r="J35" s="47" t="s">
        <v>327</v>
      </c>
      <c r="K35" s="47"/>
      <c r="M35" s="144"/>
    </row>
    <row r="36" spans="1:13">
      <c r="A36" s="3" t="s">
        <v>26</v>
      </c>
      <c r="B36" s="71" t="s">
        <v>90</v>
      </c>
      <c r="C36" s="145" t="s">
        <v>310</v>
      </c>
      <c r="D36" s="257">
        <f>ROUNDDOWN(B11*H36*1000000,-7)</f>
        <v>2270000000</v>
      </c>
      <c r="E36" s="150">
        <f t="shared" si="1"/>
        <v>2824823.6040767059</v>
      </c>
      <c r="F36" s="150"/>
      <c r="H36" s="238">
        <f>I36-J36</f>
        <v>56.814</v>
      </c>
      <c r="I36" s="240">
        <v>56.814</v>
      </c>
      <c r="J36" s="241">
        <v>0</v>
      </c>
      <c r="K36" s="154"/>
      <c r="M36" s="144"/>
    </row>
    <row r="37" spans="1:13">
      <c r="A37" s="3"/>
      <c r="B37" s="71" t="s">
        <v>236</v>
      </c>
      <c r="C37" s="145" t="s">
        <v>332</v>
      </c>
      <c r="D37" s="257">
        <f>ROUNDDOWN(B9*J36*1000000/1000000000,2)*1000000000</f>
        <v>0</v>
      </c>
      <c r="E37" s="150">
        <f t="shared" si="1"/>
        <v>0</v>
      </c>
      <c r="F37" s="150"/>
      <c r="H37" s="239"/>
      <c r="I37" s="71" t="s">
        <v>338</v>
      </c>
      <c r="J37" s="204">
        <f>H36/A21*1000</f>
        <v>70.700232705733015</v>
      </c>
      <c r="K37" s="154"/>
      <c r="M37" s="144"/>
    </row>
    <row r="38" spans="1:13">
      <c r="A38" s="3" t="s">
        <v>12</v>
      </c>
      <c r="B38" s="71" t="s">
        <v>94</v>
      </c>
      <c r="C38" s="145" t="s">
        <v>311</v>
      </c>
      <c r="D38" s="74">
        <f>-C17*1000*$K$36</f>
        <v>0</v>
      </c>
      <c r="E38" s="150">
        <f t="shared" si="1"/>
        <v>0</v>
      </c>
      <c r="F38" s="150"/>
      <c r="H38" s="47" t="s">
        <v>325</v>
      </c>
      <c r="I38" s="71" t="s">
        <v>339</v>
      </c>
      <c r="J38" s="70">
        <f>H36/A20*1000</f>
        <v>70.885475801320041</v>
      </c>
      <c r="M38" s="144"/>
    </row>
    <row r="39" spans="1:13" ht="16" thickBot="1">
      <c r="A39" s="3" t="s">
        <v>26</v>
      </c>
      <c r="B39" s="71" t="s">
        <v>98</v>
      </c>
      <c r="C39" s="145" t="s">
        <v>312</v>
      </c>
      <c r="D39" s="279">
        <v>488000</v>
      </c>
      <c r="E39" s="150">
        <f t="shared" si="1"/>
        <v>607.27485409226097</v>
      </c>
      <c r="F39" s="150"/>
    </row>
    <row r="40" spans="1:13" ht="16" thickBot="1">
      <c r="A40" s="3" t="s">
        <v>21</v>
      </c>
      <c r="B40" s="3" t="s">
        <v>44</v>
      </c>
      <c r="C40" s="145" t="s">
        <v>313</v>
      </c>
      <c r="D40" s="256">
        <v>3200000</v>
      </c>
      <c r="E40" s="150">
        <f t="shared" si="1"/>
        <v>3982.1301907689244</v>
      </c>
      <c r="F40" s="150"/>
      <c r="H40" s="329" t="s">
        <v>314</v>
      </c>
      <c r="I40" s="330"/>
      <c r="M40" s="9"/>
    </row>
    <row r="41" spans="1:13">
      <c r="A41" s="3" t="s">
        <v>12</v>
      </c>
      <c r="B41" s="71" t="s">
        <v>94</v>
      </c>
      <c r="C41" s="145" t="s">
        <v>315</v>
      </c>
      <c r="D41" s="258">
        <f>-$I$41*(C3)*$A$21/1000</f>
        <v>-385525413.05114746</v>
      </c>
      <c r="E41" s="150">
        <f t="shared" si="1"/>
        <v>-479753.87081863568</v>
      </c>
      <c r="F41" s="150"/>
      <c r="H41" s="155" t="s">
        <v>315</v>
      </c>
      <c r="I41" s="156">
        <v>73</v>
      </c>
      <c r="J41" s="50">
        <f>+I41/(1000/$A$21)</f>
        <v>58.66207</v>
      </c>
    </row>
    <row r="42" spans="1:13">
      <c r="A42" s="3" t="s">
        <v>12</v>
      </c>
      <c r="B42" s="71" t="s">
        <v>94</v>
      </c>
      <c r="C42" s="145" t="s">
        <v>316</v>
      </c>
      <c r="D42" s="258">
        <f>-$I$42*C4*$A$21/1000</f>
        <v>-1007785689.5555577</v>
      </c>
      <c r="E42" s="150">
        <f t="shared" si="1"/>
        <v>-1254104.3188137703</v>
      </c>
      <c r="F42" s="150"/>
      <c r="H42" s="157" t="s">
        <v>316</v>
      </c>
      <c r="I42" s="158">
        <v>73</v>
      </c>
      <c r="J42" s="50">
        <f t="shared" ref="J42:J43" si="2">+I42/(1000/$A$21)</f>
        <v>58.66207</v>
      </c>
    </row>
    <row r="43" spans="1:13" ht="16" thickBot="1">
      <c r="A43" s="3" t="s">
        <v>12</v>
      </c>
      <c r="B43" s="71" t="s">
        <v>94</v>
      </c>
      <c r="C43" s="197" t="s">
        <v>317</v>
      </c>
      <c r="D43" s="259">
        <f>-$C$5*$I$43*$A$21/1000</f>
        <v>-2976505111.1657896</v>
      </c>
      <c r="E43" s="150">
        <f t="shared" si="1"/>
        <v>-3704009.6456722827</v>
      </c>
      <c r="F43" s="150"/>
      <c r="H43" s="159" t="s">
        <v>317</v>
      </c>
      <c r="I43" s="160">
        <v>61</v>
      </c>
      <c r="J43" s="50">
        <f t="shared" si="2"/>
        <v>49.018989999999995</v>
      </c>
    </row>
    <row r="44" spans="1:13" ht="16" thickBot="1">
      <c r="A44" s="198" t="s">
        <v>108</v>
      </c>
      <c r="B44" s="199" t="s">
        <v>94</v>
      </c>
      <c r="C44" s="199" t="s">
        <v>318</v>
      </c>
      <c r="D44" s="260">
        <f>+SUM(D41:D43)</f>
        <v>-4369816213.7724953</v>
      </c>
      <c r="E44" s="150">
        <f t="shared" si="1"/>
        <v>-5437867.8353046887</v>
      </c>
      <c r="F44" s="150"/>
      <c r="I44" s="161"/>
    </row>
    <row r="45" spans="1:13" ht="16" thickBot="1">
      <c r="A45" s="3" t="s">
        <v>319</v>
      </c>
      <c r="B45" s="3" t="s">
        <v>37</v>
      </c>
      <c r="C45" s="200" t="s">
        <v>320</v>
      </c>
      <c r="D45" s="280">
        <v>-1000000</v>
      </c>
      <c r="E45" s="150">
        <f t="shared" si="1"/>
        <v>-1244.4156846152889</v>
      </c>
      <c r="F45" s="150"/>
    </row>
    <row r="46" spans="1:13" ht="16" thickBot="1">
      <c r="A46" s="198" t="s">
        <v>12</v>
      </c>
      <c r="B46" s="201" t="s">
        <v>79</v>
      </c>
      <c r="C46" s="199" t="s">
        <v>321</v>
      </c>
      <c r="D46" s="202">
        <f>+SUM(D23:D29)+D32</f>
        <v>1604000000</v>
      </c>
      <c r="E46" s="150">
        <f t="shared" si="1"/>
        <v>1996042.7581229233</v>
      </c>
      <c r="F46" s="150"/>
    </row>
    <row r="47" spans="1:13" ht="16" thickBot="1">
      <c r="A47" s="198" t="s">
        <v>31</v>
      </c>
      <c r="B47" s="201" t="s">
        <v>55</v>
      </c>
      <c r="C47" s="199" t="s">
        <v>1262</v>
      </c>
      <c r="D47" s="202">
        <v>7800000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3" t="s">
        <v>330</v>
      </c>
      <c r="D53" s="48">
        <f>SUM(D54:D58)</f>
        <v>0</v>
      </c>
      <c r="E53" s="4">
        <f>D53/A21</f>
        <v>0</v>
      </c>
      <c r="F53" s="71" t="s">
        <v>325</v>
      </c>
    </row>
    <row r="54" spans="1:9">
      <c r="C54" s="243" t="s">
        <v>421</v>
      </c>
      <c r="D54" s="262"/>
      <c r="E54" s="71" t="s">
        <v>364</v>
      </c>
      <c r="F54" s="71" t="s">
        <v>325</v>
      </c>
      <c r="G54" s="244"/>
    </row>
    <row r="55" spans="1:9">
      <c r="C55" s="243" t="s">
        <v>422</v>
      </c>
      <c r="D55" s="216"/>
      <c r="F55" s="71" t="s">
        <v>325</v>
      </c>
    </row>
    <row r="56" spans="1:9">
      <c r="C56" s="243"/>
      <c r="D56" s="216"/>
      <c r="F56" s="71" t="s">
        <v>325</v>
      </c>
      <c r="G56" s="243"/>
      <c r="H56" s="243"/>
      <c r="I56" s="243"/>
    </row>
    <row r="57" spans="1:9">
      <c r="D57" s="215"/>
      <c r="F57" s="71" t="s">
        <v>325</v>
      </c>
      <c r="G57" s="244"/>
      <c r="H57" s="243"/>
      <c r="I57" s="243"/>
    </row>
    <row r="58" spans="1:9">
      <c r="D58" s="215"/>
      <c r="F58" s="48" t="s">
        <v>325</v>
      </c>
      <c r="G58" s="244"/>
      <c r="H58" s="243"/>
      <c r="I58" s="263"/>
    </row>
    <row r="59" spans="1:9">
      <c r="B59" s="71" t="s">
        <v>335</v>
      </c>
      <c r="C59" s="218">
        <v>0</v>
      </c>
      <c r="D59" s="219">
        <v>0</v>
      </c>
      <c r="G59" s="244"/>
      <c r="H59" s="243"/>
      <c r="I59" s="243"/>
    </row>
    <row r="60" spans="1:9">
      <c r="A60" s="71" t="s">
        <v>258</v>
      </c>
      <c r="B60" s="220" t="s">
        <v>1258</v>
      </c>
      <c r="C60" s="233">
        <v>4.7656999999999998</v>
      </c>
      <c r="D60" s="10">
        <v>25542341.033999998</v>
      </c>
      <c r="E60" s="4">
        <f>D60/C60/1000</f>
        <v>5359.62</v>
      </c>
      <c r="F60" s="130">
        <f>+D60/$A$21/C60</f>
        <v>6669.5951915777941</v>
      </c>
      <c r="G60" s="243"/>
      <c r="H60" s="243"/>
      <c r="I60" s="243"/>
    </row>
    <row r="61" spans="1:9" s="243" customFormat="1">
      <c r="A61" s="243" t="s">
        <v>266</v>
      </c>
      <c r="B61" s="220" t="s">
        <v>1259</v>
      </c>
      <c r="C61" s="233">
        <v>18.795300000000001</v>
      </c>
      <c r="D61" s="10">
        <v>105597821.94300002</v>
      </c>
      <c r="E61" s="244">
        <f>D61/C61/1000</f>
        <v>5618.3100000000013</v>
      </c>
      <c r="F61" s="130">
        <f>+D61/$A$21/C61</f>
        <v>6991.5130850309251</v>
      </c>
    </row>
    <row r="62" spans="1:9" s="243" customFormat="1">
      <c r="A62" s="243" t="s">
        <v>262</v>
      </c>
      <c r="B62" s="220" t="s">
        <v>1260</v>
      </c>
      <c r="C62" s="233">
        <v>24.220800000000001</v>
      </c>
      <c r="D62" s="10">
        <v>143701037.56799999</v>
      </c>
      <c r="E62" s="244">
        <f>D62/C62/1000</f>
        <v>5932.9599999999991</v>
      </c>
      <c r="F62" s="130">
        <f>+D62/$A$21/C62</f>
        <v>7383.0684801951229</v>
      </c>
    </row>
    <row r="63" spans="1:9">
      <c r="B63" s="220" t="s">
        <v>336</v>
      </c>
      <c r="C63" s="233">
        <v>-59.372534012435715</v>
      </c>
      <c r="D63" s="10">
        <v>-344170098.14920032</v>
      </c>
      <c r="E63" s="11">
        <f>D63/C63/1000</f>
        <v>5796.7897761802296</v>
      </c>
      <c r="F63" s="130">
        <f>+D63/$A$21/C63</f>
        <v>7213.6161178962275</v>
      </c>
      <c r="G63" s="243"/>
      <c r="H63" s="243"/>
      <c r="I63" s="243"/>
    </row>
    <row r="64" spans="1:9">
      <c r="B64" s="220" t="s">
        <v>43</v>
      </c>
      <c r="C64" s="233">
        <v>-1.2348879498899643</v>
      </c>
      <c r="D64" s="10">
        <v>1085697.7204998462</v>
      </c>
      <c r="G64" s="244"/>
      <c r="H64" s="243"/>
      <c r="I64" s="263"/>
    </row>
    <row r="65" spans="3:6">
      <c r="C65" s="221">
        <f>SUM(C60:C63)</f>
        <v>-11.590734012435711</v>
      </c>
      <c r="D65" s="221">
        <f>SUM(D60:D64)</f>
        <v>-68243199.88370046</v>
      </c>
      <c r="F65" s="130">
        <f>+D65/$A$21/C65</f>
        <v>7326.7929548291959</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5"/>
  <sheetViews>
    <sheetView workbookViewId="0">
      <selection activeCell="O15" sqref="O15"/>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44440</v>
      </c>
    </row>
    <row r="2" spans="1:19">
      <c r="C2" s="7">
        <f>+Provision!C2</f>
        <v>44470</v>
      </c>
      <c r="I2" s="21" t="s">
        <v>121</v>
      </c>
      <c r="J2" s="22">
        <f>EDATE(J1,1)</f>
        <v>44470</v>
      </c>
    </row>
    <row r="4" spans="1:19">
      <c r="C4" s="1"/>
      <c r="D4" s="1"/>
      <c r="E4" s="331" t="s">
        <v>0</v>
      </c>
      <c r="F4" s="331"/>
      <c r="G4" s="331"/>
      <c r="H4" s="2"/>
      <c r="L4" s="332" t="str">
        <f>"Facturado "&amp;UPPER(TEXT(J1,"mmmm yy"))</f>
        <v>Facturado SEPTIEMBRE 21</v>
      </c>
      <c r="M4" s="332"/>
    </row>
    <row r="5" spans="1:19" ht="32">
      <c r="B5" s="2" t="s">
        <v>105</v>
      </c>
      <c r="C5" s="2" t="s">
        <v>2</v>
      </c>
      <c r="D5" s="2" t="s">
        <v>3</v>
      </c>
      <c r="E5" s="2" t="s">
        <v>4</v>
      </c>
      <c r="F5" s="2" t="s">
        <v>5</v>
      </c>
      <c r="H5" s="2"/>
      <c r="I5" s="2" t="s">
        <v>113</v>
      </c>
      <c r="J5" s="2" t="s">
        <v>112</v>
      </c>
      <c r="K5" s="8" t="s">
        <v>114</v>
      </c>
      <c r="L5" s="12" t="s">
        <v>109</v>
      </c>
      <c r="M5" s="14" t="s">
        <v>111</v>
      </c>
    </row>
    <row r="6" spans="1:19">
      <c r="A6" t="str">
        <f t="shared" ref="A6:A43" si="0">E6&amp;"_"&amp;G6</f>
        <v>4-1-00401_90-82</v>
      </c>
      <c r="B6" s="3" t="s">
        <v>10</v>
      </c>
      <c r="C6" s="3" t="s">
        <v>7</v>
      </c>
      <c r="D6" s="3" t="s">
        <v>8</v>
      </c>
      <c r="E6" s="3" t="s">
        <v>9</v>
      </c>
      <c r="F6" s="3" t="s">
        <v>10</v>
      </c>
      <c r="G6" s="3" t="s">
        <v>11</v>
      </c>
      <c r="H6" s="3"/>
      <c r="I6" s="57"/>
      <c r="J6" s="66"/>
      <c r="K6" s="4">
        <f>IFERROR(J6/N6,J6/$J$88)</f>
        <v>0</v>
      </c>
      <c r="L6" s="13"/>
      <c r="M6" s="10"/>
      <c r="N6" s="11" t="str">
        <f>IFERROR(M6/L6,"")</f>
        <v/>
      </c>
    </row>
    <row r="7" spans="1:19">
      <c r="A7" t="str">
        <f t="shared" si="0"/>
        <v>4-1-00401_90-83</v>
      </c>
      <c r="B7" s="3" t="s">
        <v>10</v>
      </c>
      <c r="C7" s="3" t="s">
        <v>13</v>
      </c>
      <c r="D7" s="3" t="s">
        <v>14</v>
      </c>
      <c r="E7" s="3" t="s">
        <v>9</v>
      </c>
      <c r="F7" s="3" t="s">
        <v>10</v>
      </c>
      <c r="G7" s="3" t="s">
        <v>15</v>
      </c>
      <c r="H7" s="3"/>
      <c r="I7" s="57"/>
      <c r="J7" s="66">
        <v>152165061</v>
      </c>
      <c r="K7" s="4">
        <f t="shared" ref="K7:K38" si="1">IFERROR(J7/N7,J7/$J$88)</f>
        <v>194179.72895371541</v>
      </c>
      <c r="L7" s="296"/>
      <c r="M7" s="282"/>
      <c r="N7" s="11" t="str">
        <f>IFERROR(M7/L7,"")</f>
        <v/>
      </c>
      <c r="P7" s="49">
        <f>M7-J7</f>
        <v>-152165061</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3"/>
    </row>
    <row r="9" spans="1:19">
      <c r="A9" t="str">
        <f t="shared" si="0"/>
        <v>4-1-00300_90-98</v>
      </c>
      <c r="B9" s="3" t="s">
        <v>106</v>
      </c>
      <c r="C9" s="3" t="s">
        <v>22</v>
      </c>
      <c r="D9" s="3" t="s">
        <v>23</v>
      </c>
      <c r="E9" s="3" t="s">
        <v>18</v>
      </c>
      <c r="F9" s="3" t="s">
        <v>19</v>
      </c>
      <c r="G9" s="3" t="s">
        <v>20</v>
      </c>
      <c r="H9" s="3"/>
      <c r="I9" s="57"/>
      <c r="J9" s="66"/>
      <c r="K9" s="4">
        <f t="shared" si="1"/>
        <v>0</v>
      </c>
      <c r="L9" s="10"/>
      <c r="M9" s="10"/>
    </row>
    <row r="10" spans="1:19">
      <c r="A10" t="str">
        <f t="shared" si="0"/>
        <v>4-1-00603_90-91</v>
      </c>
      <c r="B10" s="3" t="s">
        <v>103</v>
      </c>
      <c r="C10" s="3" t="s">
        <v>24</v>
      </c>
      <c r="D10" s="3" t="s">
        <v>25</v>
      </c>
      <c r="E10" s="3" t="s">
        <v>26</v>
      </c>
      <c r="F10" s="3" t="s">
        <v>103</v>
      </c>
      <c r="G10" s="3" t="s">
        <v>28</v>
      </c>
      <c r="H10" s="3"/>
      <c r="I10" s="57"/>
      <c r="J10" s="261"/>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v>0</v>
      </c>
      <c r="J12" s="66">
        <v>335936</v>
      </c>
      <c r="K12" s="4">
        <f t="shared" si="1"/>
        <v>425.78468525468872</v>
      </c>
      <c r="L12" s="281">
        <v>5536.95</v>
      </c>
      <c r="M12" s="23">
        <v>4368548</v>
      </c>
      <c r="N12" s="11">
        <f>IFERROR(M12/L12,"")</f>
        <v>788.98093715854395</v>
      </c>
      <c r="P12" s="49">
        <f>M12-J12</f>
        <v>4032612</v>
      </c>
    </row>
    <row r="13" spans="1:19">
      <c r="A13" t="str">
        <f t="shared" si="0"/>
        <v>4-1-00601_90-71</v>
      </c>
      <c r="B13" s="3" t="s">
        <v>106</v>
      </c>
      <c r="C13" s="3" t="s">
        <v>38</v>
      </c>
      <c r="D13" s="3" t="s">
        <v>39</v>
      </c>
      <c r="E13" s="3" t="s">
        <v>31</v>
      </c>
      <c r="F13" s="3" t="s">
        <v>36</v>
      </c>
      <c r="G13" s="3" t="s">
        <v>40</v>
      </c>
      <c r="H13" s="3"/>
      <c r="J13" s="307">
        <f>10118655+3378461+55241</f>
        <v>13552357</v>
      </c>
      <c r="K13" s="4">
        <f t="shared" si="1"/>
        <v>17215.036468014652</v>
      </c>
      <c r="L13" s="13">
        <v>21623.32</v>
      </c>
      <c r="M13" s="23">
        <v>17022732</v>
      </c>
      <c r="N13" s="11">
        <f t="shared" si="2"/>
        <v>787.23951733591332</v>
      </c>
      <c r="P13" s="49">
        <f>M13-J13</f>
        <v>3470375</v>
      </c>
      <c r="Q13" s="243" t="s">
        <v>1261</v>
      </c>
      <c r="S13" s="243"/>
    </row>
    <row r="14" spans="1:19">
      <c r="A14" t="str">
        <f t="shared" si="0"/>
        <v>4-1-00601_90-72</v>
      </c>
      <c r="B14" s="3" t="s">
        <v>106</v>
      </c>
      <c r="C14" s="3" t="s">
        <v>41</v>
      </c>
      <c r="D14" s="3" t="s">
        <v>42</v>
      </c>
      <c r="E14" s="3" t="s">
        <v>31</v>
      </c>
      <c r="F14" s="3" t="s">
        <v>43</v>
      </c>
      <c r="G14" s="3" t="s">
        <v>44</v>
      </c>
      <c r="H14" s="3"/>
      <c r="I14" s="57">
        <v>0</v>
      </c>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66"/>
      <c r="K15" s="4">
        <f t="shared" si="1"/>
        <v>0</v>
      </c>
      <c r="L15" s="10"/>
      <c r="M15" s="10"/>
      <c r="N15" s="11" t="str">
        <f t="shared" si="2"/>
        <v/>
      </c>
      <c r="R15" s="277"/>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 t="shared" ref="P16:P17" si="3">M16-J16</f>
        <v>0</v>
      </c>
    </row>
    <row r="17" spans="1:16">
      <c r="A17" t="str">
        <f t="shared" si="0"/>
        <v>4-1-00601_90-74</v>
      </c>
      <c r="B17" s="3" t="s">
        <v>106</v>
      </c>
      <c r="C17" s="3" t="s">
        <v>50</v>
      </c>
      <c r="D17" s="305" t="s">
        <v>51</v>
      </c>
      <c r="E17" s="3" t="s">
        <v>31</v>
      </c>
      <c r="F17" s="3" t="s">
        <v>43</v>
      </c>
      <c r="G17" s="3" t="s">
        <v>52</v>
      </c>
      <c r="H17" s="3"/>
      <c r="I17" s="244">
        <v>3200000</v>
      </c>
      <c r="J17" s="66">
        <v>3250759</v>
      </c>
      <c r="K17" s="244">
        <f t="shared" si="1"/>
        <v>4148.3340351951811</v>
      </c>
      <c r="L17" s="283"/>
      <c r="M17" s="254"/>
      <c r="N17" s="11" t="str">
        <f t="shared" si="2"/>
        <v/>
      </c>
      <c r="P17" s="49">
        <f t="shared" si="3"/>
        <v>-3250759</v>
      </c>
    </row>
    <row r="18" spans="1:16" s="71" customFormat="1">
      <c r="B18" s="3"/>
      <c r="C18" s="3"/>
      <c r="D18" s="3" t="s">
        <v>323</v>
      </c>
      <c r="E18" s="3" t="s">
        <v>31</v>
      </c>
      <c r="F18" s="3"/>
      <c r="G18" s="3"/>
      <c r="H18" s="3"/>
      <c r="K18" s="4">
        <f>IFERROR(J17/N18,J17/$J$88)</f>
        <v>4148.3340351951811</v>
      </c>
      <c r="L18" s="23"/>
      <c r="M18" s="23"/>
      <c r="N18" s="11"/>
    </row>
    <row r="19" spans="1:16">
      <c r="A19" t="str">
        <f t="shared" si="0"/>
        <v>4-1-00601_90-88</v>
      </c>
      <c r="B19" s="3" t="s">
        <v>103</v>
      </c>
      <c r="C19" s="3" t="s">
        <v>53</v>
      </c>
      <c r="D19" s="3" t="s">
        <v>54</v>
      </c>
      <c r="E19" s="3" t="s">
        <v>31</v>
      </c>
      <c r="F19" s="3" t="s">
        <v>103</v>
      </c>
      <c r="G19" s="3" t="s">
        <v>55</v>
      </c>
      <c r="H19" s="3"/>
      <c r="I19" s="57"/>
      <c r="J19" s="66"/>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66"/>
      <c r="K20" s="4">
        <f t="shared" si="1"/>
        <v>0</v>
      </c>
      <c r="L20" s="10"/>
      <c r="M20" s="10"/>
      <c r="N20" s="11" t="str">
        <f t="shared" si="2"/>
        <v/>
      </c>
      <c r="P20" s="243"/>
    </row>
    <row r="21" spans="1:16">
      <c r="A21" t="str">
        <f t="shared" si="0"/>
        <v>4-1-00601_90-99</v>
      </c>
      <c r="B21" s="3" t="s">
        <v>106</v>
      </c>
      <c r="C21" s="3" t="s">
        <v>58</v>
      </c>
      <c r="D21" s="52" t="s">
        <v>59</v>
      </c>
      <c r="E21" s="52" t="s">
        <v>31</v>
      </c>
      <c r="F21" s="52" t="s">
        <v>60</v>
      </c>
      <c r="G21" s="52" t="s">
        <v>61</v>
      </c>
      <c r="H21" s="52"/>
      <c r="I21" s="57"/>
      <c r="J21" s="66"/>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IFERROR(J22/N22,J22/$J$88)</f>
        <v>0</v>
      </c>
      <c r="L22" s="10"/>
      <c r="M22" s="10"/>
      <c r="N22" s="11" t="str">
        <f t="shared" si="2"/>
        <v/>
      </c>
    </row>
    <row r="23" spans="1:16">
      <c r="A23" t="str">
        <f t="shared" si="0"/>
        <v>4-1-00601_90-97</v>
      </c>
      <c r="B23" s="3" t="s">
        <v>106</v>
      </c>
      <c r="C23" s="3" t="s">
        <v>65</v>
      </c>
      <c r="D23" s="305" t="s">
        <v>66</v>
      </c>
      <c r="E23" s="3" t="s">
        <v>31</v>
      </c>
      <c r="F23" s="3" t="s">
        <v>60</v>
      </c>
      <c r="G23" s="3" t="s">
        <v>67</v>
      </c>
      <c r="H23" s="3"/>
      <c r="I23" s="57"/>
      <c r="J23" s="66"/>
      <c r="K23" s="4">
        <f t="shared" si="4"/>
        <v>0</v>
      </c>
      <c r="L23" s="13">
        <v>4129.3</v>
      </c>
      <c r="M23" s="10">
        <v>3250759</v>
      </c>
      <c r="N23" s="11">
        <f t="shared" si="2"/>
        <v>787.24214757949289</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2716000000</v>
      </c>
      <c r="J27" s="66">
        <v>2600596248</v>
      </c>
      <c r="K27" s="4">
        <f t="shared" si="1"/>
        <v>3312734.8806260433</v>
      </c>
      <c r="L27" s="284">
        <v>3312742.93</v>
      </c>
      <c r="M27" s="282">
        <v>2600602567</v>
      </c>
      <c r="N27" s="11">
        <f>IFERROR(M27/L27,"")</f>
        <v>785.02999537003006</v>
      </c>
      <c r="P27" s="49">
        <f>M27-J27</f>
        <v>6319</v>
      </c>
    </row>
    <row r="28" spans="1:16">
      <c r="A28" t="str">
        <f t="shared" si="0"/>
        <v>4-1-00601_90-93</v>
      </c>
      <c r="B28" s="3" t="s">
        <v>103</v>
      </c>
      <c r="C28" s="3" t="s">
        <v>80</v>
      </c>
      <c r="D28" s="3" t="s">
        <v>81</v>
      </c>
      <c r="E28" s="3" t="s">
        <v>31</v>
      </c>
      <c r="F28" s="3" t="s">
        <v>103</v>
      </c>
      <c r="G28" s="3" t="s">
        <v>33</v>
      </c>
      <c r="H28" s="3"/>
      <c r="I28" s="58"/>
      <c r="J28" s="66"/>
      <c r="K28" s="4">
        <f t="shared" si="1"/>
        <v>0</v>
      </c>
      <c r="L28" s="10"/>
      <c r="M28" s="10"/>
      <c r="N28" s="11" t="str">
        <f>IFERROR(M28/L28,"")</f>
        <v/>
      </c>
      <c r="P28" s="266"/>
    </row>
    <row r="29" spans="1:16">
      <c r="A29" t="str">
        <f t="shared" si="0"/>
        <v>4-1-00401_90-80</v>
      </c>
      <c r="B29" s="3" t="s">
        <v>10</v>
      </c>
      <c r="C29" s="5"/>
      <c r="D29" s="3" t="s">
        <v>83</v>
      </c>
      <c r="E29" s="3" t="s">
        <v>9</v>
      </c>
      <c r="F29" s="3" t="s">
        <v>10</v>
      </c>
      <c r="G29" t="s">
        <v>82</v>
      </c>
      <c r="I29" s="58">
        <v>331000000</v>
      </c>
      <c r="J29" s="66">
        <v>330292069.87666804</v>
      </c>
      <c r="K29" s="4">
        <f>IFERROR(J29/N29,J29/$J$88)</f>
        <v>418138.87110983283</v>
      </c>
      <c r="L29" s="281">
        <v>418138.87</v>
      </c>
      <c r="M29" s="282">
        <v>330292069</v>
      </c>
      <c r="N29" s="11">
        <f>IFERROR(M29/L29,"")</f>
        <v>789.90998612494457</v>
      </c>
      <c r="P29" s="49">
        <f>M29-J29</f>
        <v>-0.87666803598403931</v>
      </c>
    </row>
    <row r="30" spans="1:16">
      <c r="A30" t="str">
        <f t="shared" si="0"/>
        <v>4-1-00401_90-81</v>
      </c>
      <c r="B30" s="3" t="s">
        <v>10</v>
      </c>
      <c r="C30" s="5"/>
      <c r="D30" s="3" t="s">
        <v>85</v>
      </c>
      <c r="E30" s="3" t="s">
        <v>9</v>
      </c>
      <c r="F30" s="3" t="s">
        <v>10</v>
      </c>
      <c r="G30" t="s">
        <v>84</v>
      </c>
      <c r="I30" s="58"/>
      <c r="J30" s="66"/>
      <c r="K30" s="4">
        <f t="shared" si="1"/>
        <v>0</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2440000000</v>
      </c>
      <c r="J33" s="66">
        <v>2463605253.1476908</v>
      </c>
      <c r="K33" s="4">
        <f>IFERROR(J33/N33,J33/$J$88)</f>
        <v>3118842.9776550378</v>
      </c>
      <c r="L33" s="281">
        <v>3118842.98</v>
      </c>
      <c r="M33" s="282">
        <v>2463605255</v>
      </c>
      <c r="N33" s="11">
        <f>IFERROR(M33/L33,"")</f>
        <v>789.9099989317192</v>
      </c>
      <c r="P33" s="49">
        <f>M33-J33</f>
        <v>1.8523092269897461</v>
      </c>
      <c r="Q33" s="263" t="s">
        <v>398</v>
      </c>
    </row>
    <row r="34" spans="1:17">
      <c r="A34" t="str">
        <f t="shared" si="0"/>
        <v>4-1-00603_90-87</v>
      </c>
      <c r="B34" s="3" t="s">
        <v>103</v>
      </c>
      <c r="C34" s="5"/>
      <c r="D34" s="3" t="s">
        <v>93</v>
      </c>
      <c r="E34" s="3" t="s">
        <v>26</v>
      </c>
      <c r="F34" s="3" t="s">
        <v>103</v>
      </c>
      <c r="G34" t="s">
        <v>92</v>
      </c>
      <c r="I34" s="58">
        <v>88723665.801650852</v>
      </c>
      <c r="J34" s="66"/>
      <c r="K34" s="4">
        <f>IFERROR(J34/N34,J34/$J$88)</f>
        <v>0</v>
      </c>
      <c r="L34" s="284"/>
      <c r="M34" s="282"/>
      <c r="N34" s="11" t="str">
        <f t="shared" si="2"/>
        <v/>
      </c>
      <c r="P34" s="243"/>
    </row>
    <row r="35" spans="1:17">
      <c r="A35" t="str">
        <f t="shared" si="0"/>
        <v>4-1-00603_90-89</v>
      </c>
      <c r="B35" s="3" t="s">
        <v>103</v>
      </c>
      <c r="C35" s="5"/>
      <c r="D35" s="3" t="s">
        <v>95</v>
      </c>
      <c r="E35" s="3" t="s">
        <v>26</v>
      </c>
      <c r="F35" s="3" t="s">
        <v>103</v>
      </c>
      <c r="G35" t="s">
        <v>94</v>
      </c>
      <c r="I35" s="58"/>
      <c r="J35" s="66"/>
      <c r="K35" s="4">
        <f t="shared" si="1"/>
        <v>0</v>
      </c>
      <c r="L35" s="10"/>
      <c r="M35" s="10"/>
      <c r="N35" s="11" t="str">
        <f t="shared" si="2"/>
        <v/>
      </c>
    </row>
    <row r="36" spans="1:17">
      <c r="A36" t="str">
        <f t="shared" si="0"/>
        <v>4-1-00603_90-90</v>
      </c>
      <c r="B36" s="3" t="s">
        <v>103</v>
      </c>
      <c r="C36" s="5"/>
      <c r="D36" s="3" t="s">
        <v>97</v>
      </c>
      <c r="E36" s="3" t="s">
        <v>26</v>
      </c>
      <c r="F36" s="3" t="s">
        <v>103</v>
      </c>
      <c r="G36" t="s">
        <v>96</v>
      </c>
      <c r="I36" s="58"/>
      <c r="J36" s="66"/>
      <c r="K36" s="4">
        <f t="shared" si="1"/>
        <v>0</v>
      </c>
      <c r="L36" s="10"/>
      <c r="M36" s="10"/>
      <c r="N36" s="11" t="str">
        <f t="shared" si="2"/>
        <v/>
      </c>
    </row>
    <row r="37" spans="1:17">
      <c r="A37" t="str">
        <f t="shared" si="0"/>
        <v>4-1-00401_90-94</v>
      </c>
      <c r="B37" s="3" t="s">
        <v>103</v>
      </c>
      <c r="C37" s="5"/>
      <c r="D37" s="3" t="s">
        <v>99</v>
      </c>
      <c r="E37" s="3" t="s">
        <v>9</v>
      </c>
      <c r="F37" s="3" t="s">
        <v>103</v>
      </c>
      <c r="G37" t="s">
        <v>98</v>
      </c>
      <c r="I37" s="58">
        <v>300000</v>
      </c>
      <c r="J37" s="66">
        <v>488939.93790382292</v>
      </c>
      <c r="K37" s="4">
        <f t="shared" si="1"/>
        <v>618.98865540645465</v>
      </c>
      <c r="L37" s="281">
        <v>618.99</v>
      </c>
      <c r="M37" s="282">
        <v>488941</v>
      </c>
      <c r="N37" s="11">
        <f>IFERROR(M37/L37,"")</f>
        <v>789.90129081245254</v>
      </c>
      <c r="P37" s="49">
        <f>M37-J37</f>
        <v>1.0620961770764552</v>
      </c>
    </row>
    <row r="38" spans="1:17">
      <c r="A38" t="str">
        <f t="shared" si="0"/>
        <v>4-1-00603_90-95</v>
      </c>
      <c r="B38" s="3" t="s">
        <v>103</v>
      </c>
      <c r="C38" s="5"/>
      <c r="D38" s="3" t="s">
        <v>101</v>
      </c>
      <c r="E38" s="3" t="s">
        <v>26</v>
      </c>
      <c r="F38" s="3" t="s">
        <v>103</v>
      </c>
      <c r="G38" t="s">
        <v>100</v>
      </c>
      <c r="I38" s="58"/>
      <c r="J38" s="66"/>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66"/>
      <c r="K39" s="4">
        <f t="shared" ref="K39:K40" si="5">IFERROR(J39/N39,J39/$J$88)</f>
        <v>0</v>
      </c>
      <c r="L39" s="10"/>
      <c r="M39" s="23"/>
      <c r="Q39" t="s">
        <v>399</v>
      </c>
    </row>
    <row r="40" spans="1:17" s="62" customFormat="1">
      <c r="A40" s="59" t="str">
        <f t="shared" si="0"/>
        <v>4-1-00401_90-60</v>
      </c>
      <c r="B40" s="61" t="s">
        <v>10</v>
      </c>
      <c r="C40" s="61"/>
      <c r="D40" s="61" t="s">
        <v>238</v>
      </c>
      <c r="E40" s="61" t="s">
        <v>9</v>
      </c>
      <c r="F40" s="61" t="s">
        <v>10</v>
      </c>
      <c r="G40" s="59" t="s">
        <v>236</v>
      </c>
      <c r="H40" s="59"/>
      <c r="J40" s="66"/>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4">
        <f t="shared" ref="K41:K43" si="6">IFERROR(J41/N41,J41/$J$88)</f>
        <v>0</v>
      </c>
      <c r="L41" s="296"/>
      <c r="M41" s="282"/>
      <c r="N41" s="11" t="str">
        <f>IFERROR(M41/L41,"")</f>
        <v/>
      </c>
      <c r="P41" s="49">
        <f>M41-J41</f>
        <v>0</v>
      </c>
    </row>
    <row r="42" spans="1:17" s="243" customFormat="1">
      <c r="A42" s="59" t="str">
        <f t="shared" si="0"/>
        <v>4-1-00401_90-50</v>
      </c>
      <c r="B42" s="61"/>
      <c r="C42" s="3"/>
      <c r="D42" s="3" t="s">
        <v>110</v>
      </c>
      <c r="E42" s="3" t="s">
        <v>9</v>
      </c>
      <c r="F42" s="3"/>
      <c r="G42" s="59" t="s">
        <v>365</v>
      </c>
      <c r="H42" s="3"/>
      <c r="I42" s="58"/>
      <c r="J42" s="66"/>
      <c r="K42" s="243">
        <f t="shared" si="6"/>
        <v>0</v>
      </c>
      <c r="L42" s="296"/>
      <c r="M42" s="282"/>
      <c r="N42" s="11" t="str">
        <f>IFERROR(M42/L42,"")</f>
        <v/>
      </c>
      <c r="P42" s="244"/>
    </row>
    <row r="43" spans="1:17" s="243" customFormat="1">
      <c r="A43" s="243" t="str">
        <f t="shared" si="0"/>
        <v>4-1-00601_90-61</v>
      </c>
      <c r="B43" s="3" t="s">
        <v>103</v>
      </c>
      <c r="C43" s="3" t="s">
        <v>53</v>
      </c>
      <c r="D43" s="3" t="s">
        <v>434</v>
      </c>
      <c r="E43" s="305" t="s">
        <v>31</v>
      </c>
      <c r="F43" s="305" t="s">
        <v>103</v>
      </c>
      <c r="G43" s="305" t="s">
        <v>359</v>
      </c>
      <c r="H43" s="3"/>
      <c r="I43" s="58"/>
      <c r="J43" s="66">
        <v>7889435</v>
      </c>
      <c r="K43" s="243">
        <f t="shared" si="6"/>
        <v>10067.806235085436</v>
      </c>
      <c r="L43" s="296">
        <v>10021.64</v>
      </c>
      <c r="M43" s="282">
        <v>7889435</v>
      </c>
      <c r="N43" s="11"/>
      <c r="P43" s="244"/>
    </row>
    <row r="44" spans="1:17" s="62" customFormat="1">
      <c r="A44" s="59"/>
      <c r="B44" s="61"/>
      <c r="C44" s="3"/>
      <c r="D44" s="3"/>
      <c r="E44" s="3"/>
      <c r="F44" s="3"/>
      <c r="G44" s="59"/>
      <c r="H44" s="3"/>
      <c r="I44" s="16">
        <f>SUM(I6:I41)</f>
        <v>5618223665.801651</v>
      </c>
      <c r="J44" s="16">
        <f>SUM(J6:J41)</f>
        <v>5564286623.9622622</v>
      </c>
      <c r="K44" s="16">
        <f>SUM(K6:K39)</f>
        <v>7070452.9362236951</v>
      </c>
      <c r="L44" s="15">
        <f>SUM(L6:L42)</f>
        <v>6881633.3399999999</v>
      </c>
      <c r="M44" s="16">
        <f>SUM(M6:M42)</f>
        <v>5419630871</v>
      </c>
      <c r="N44" s="11"/>
      <c r="P44" s="243"/>
    </row>
    <row r="45" spans="1:17">
      <c r="I45" s="4"/>
      <c r="K45" s="11">
        <f>L44+K44</f>
        <v>13952086.276223695</v>
      </c>
    </row>
    <row r="46" spans="1:17" ht="16">
      <c r="E46" s="2" t="s">
        <v>1</v>
      </c>
      <c r="F46" s="2"/>
      <c r="G46" s="2"/>
      <c r="H46" s="2"/>
      <c r="I46" s="4"/>
      <c r="K46" s="4"/>
      <c r="L46" s="333" t="str">
        <f>"Facturado "&amp;UPPER(TEXT(J2,"mmmm aa"))</f>
        <v>Facturado OCTUBRE AA</v>
      </c>
      <c r="M46" s="333"/>
    </row>
    <row r="47" spans="1:17" ht="32">
      <c r="C47" s="2" t="s">
        <v>2</v>
      </c>
      <c r="D47" s="2" t="s">
        <v>3</v>
      </c>
      <c r="E47" s="2" t="s">
        <v>4</v>
      </c>
      <c r="F47" s="2" t="s">
        <v>5</v>
      </c>
      <c r="G47" s="2" t="s">
        <v>6</v>
      </c>
      <c r="H47" s="2"/>
      <c r="I47" s="4"/>
      <c r="K47" s="4"/>
      <c r="L47" s="12" t="s">
        <v>109</v>
      </c>
      <c r="M47" s="14" t="s">
        <v>111</v>
      </c>
    </row>
    <row r="48" spans="1:17">
      <c r="A48" t="str">
        <f t="shared" ref="A48:A82" si="7">E48&amp;"_"&amp;G48</f>
        <v>5-2-30006_90-82</v>
      </c>
      <c r="B48" s="3" t="s">
        <v>10</v>
      </c>
      <c r="C48" s="3" t="s">
        <v>7</v>
      </c>
      <c r="D48" s="3" t="s">
        <v>8</v>
      </c>
      <c r="E48" s="3" t="s">
        <v>12</v>
      </c>
      <c r="F48" s="3" t="s">
        <v>10</v>
      </c>
      <c r="G48" s="3" t="s">
        <v>11</v>
      </c>
      <c r="H48" s="3"/>
      <c r="I48" s="57">
        <v>-65100000</v>
      </c>
      <c r="J48" s="57">
        <v>-68248431</v>
      </c>
      <c r="K48" s="4">
        <f t="shared" ref="K48:K83" si="8">IFERROR(J48/N48,J48/$J$88)</f>
        <v>-87431.83</v>
      </c>
      <c r="L48" s="296">
        <v>87431.83</v>
      </c>
      <c r="M48" s="282">
        <v>68248431</v>
      </c>
      <c r="N48" s="11">
        <f>IFERROR(M48/L48,"")</f>
        <v>780.59021525684636</v>
      </c>
      <c r="P48" s="49">
        <f>M48+J48</f>
        <v>0</v>
      </c>
    </row>
    <row r="49" spans="1:19">
      <c r="A49" t="str">
        <f t="shared" si="7"/>
        <v>5-2-30006_90-83</v>
      </c>
      <c r="B49" s="3" t="s">
        <v>10</v>
      </c>
      <c r="C49" s="3" t="s">
        <v>13</v>
      </c>
      <c r="D49" s="3" t="s">
        <v>14</v>
      </c>
      <c r="E49" s="3" t="s">
        <v>12</v>
      </c>
      <c r="F49" s="3" t="s">
        <v>10</v>
      </c>
      <c r="G49" s="3" t="s">
        <v>15</v>
      </c>
      <c r="H49" s="3"/>
      <c r="I49" s="57"/>
      <c r="J49" s="57">
        <v>-1613402</v>
      </c>
      <c r="K49" s="4">
        <f t="shared" si="8"/>
        <v>-2048.7512698331038</v>
      </c>
      <c r="L49" s="271">
        <v>2048.75</v>
      </c>
      <c r="M49" s="10">
        <v>1613401</v>
      </c>
      <c r="N49" s="11">
        <f t="shared" ref="N49:N82" si="9">IFERROR(M49/L49,"")</f>
        <v>787.50506406345335</v>
      </c>
      <c r="P49" s="49">
        <f t="shared" ref="P49:P83" si="10">M49+J49</f>
        <v>-1</v>
      </c>
    </row>
    <row r="50" spans="1:19">
      <c r="A50" t="str">
        <f t="shared" si="7"/>
        <v>5-2-30005_90-98</v>
      </c>
      <c r="B50" s="3" t="s">
        <v>106</v>
      </c>
      <c r="C50" s="3" t="s">
        <v>16</v>
      </c>
      <c r="D50" s="3" t="s">
        <v>17</v>
      </c>
      <c r="E50" s="3" t="s">
        <v>21</v>
      </c>
      <c r="F50" s="3" t="s">
        <v>19</v>
      </c>
      <c r="G50" s="3" t="s">
        <v>20</v>
      </c>
      <c r="H50" s="3"/>
      <c r="I50" s="57"/>
      <c r="J50" s="57"/>
      <c r="K50" s="4">
        <f t="shared" si="8"/>
        <v>0</v>
      </c>
      <c r="L50" s="10"/>
      <c r="M50" s="10"/>
      <c r="N50" s="11" t="str">
        <f t="shared" si="9"/>
        <v/>
      </c>
      <c r="P50" s="49">
        <f t="shared" si="10"/>
        <v>0</v>
      </c>
    </row>
    <row r="51" spans="1:19">
      <c r="A51" t="str">
        <f t="shared" si="7"/>
        <v>5-2-30005_90-98</v>
      </c>
      <c r="B51" s="3" t="s">
        <v>106</v>
      </c>
      <c r="C51" s="3" t="s">
        <v>22</v>
      </c>
      <c r="D51" s="3" t="s">
        <v>23</v>
      </c>
      <c r="E51" s="3" t="s">
        <v>21</v>
      </c>
      <c r="F51" s="3" t="s">
        <v>19</v>
      </c>
      <c r="G51" s="3" t="s">
        <v>20</v>
      </c>
      <c r="H51" s="3"/>
      <c r="I51" s="57"/>
      <c r="J51" s="57"/>
      <c r="K51" s="4">
        <f t="shared" si="8"/>
        <v>0</v>
      </c>
      <c r="L51" s="10"/>
      <c r="M51" s="10"/>
      <c r="N51" s="11" t="str">
        <f t="shared" si="9"/>
        <v/>
      </c>
      <c r="P51" s="49">
        <f t="shared" si="10"/>
        <v>0</v>
      </c>
    </row>
    <row r="52" spans="1:19">
      <c r="A52" t="str">
        <f t="shared" si="7"/>
        <v>5-2-30006_90-91</v>
      </c>
      <c r="B52" s="3" t="s">
        <v>103</v>
      </c>
      <c r="C52" s="3" t="s">
        <v>24</v>
      </c>
      <c r="D52" s="3" t="s">
        <v>25</v>
      </c>
      <c r="E52" s="3" t="s">
        <v>12</v>
      </c>
      <c r="F52" s="3" t="s">
        <v>103</v>
      </c>
      <c r="G52" s="3" t="s">
        <v>28</v>
      </c>
      <c r="H52" s="3"/>
      <c r="I52" s="57"/>
      <c r="J52" s="57"/>
      <c r="K52" s="4">
        <f t="shared" si="8"/>
        <v>0</v>
      </c>
      <c r="L52" s="10"/>
      <c r="M52" s="10"/>
      <c r="N52" s="11" t="str">
        <f t="shared" si="9"/>
        <v/>
      </c>
      <c r="P52" s="49">
        <f t="shared" si="10"/>
        <v>0</v>
      </c>
    </row>
    <row r="53" spans="1:19">
      <c r="A53" t="str">
        <f t="shared" si="7"/>
        <v>5-2-30006_90-93</v>
      </c>
      <c r="B53" s="3" t="s">
        <v>103</v>
      </c>
      <c r="C53" s="3" t="s">
        <v>29</v>
      </c>
      <c r="D53" s="3" t="s">
        <v>30</v>
      </c>
      <c r="E53" s="3" t="s">
        <v>12</v>
      </c>
      <c r="F53" s="3" t="s">
        <v>103</v>
      </c>
      <c r="G53" s="3" t="s">
        <v>33</v>
      </c>
      <c r="H53" s="3"/>
      <c r="I53" s="57"/>
      <c r="J53" s="57"/>
      <c r="K53" s="4">
        <f t="shared" si="8"/>
        <v>0</v>
      </c>
      <c r="L53" s="10"/>
      <c r="M53" s="10"/>
      <c r="N53" s="11" t="str">
        <f t="shared" si="9"/>
        <v/>
      </c>
      <c r="P53" s="49">
        <f t="shared" si="10"/>
        <v>0</v>
      </c>
    </row>
    <row r="54" spans="1:19">
      <c r="A54" t="str">
        <f t="shared" si="7"/>
        <v>5-2-30005_90-70</v>
      </c>
      <c r="B54" s="3" t="s">
        <v>106</v>
      </c>
      <c r="C54" s="3" t="s">
        <v>34</v>
      </c>
      <c r="D54" s="3" t="s">
        <v>35</v>
      </c>
      <c r="E54" s="3" t="s">
        <v>21</v>
      </c>
      <c r="F54" s="3" t="s">
        <v>36</v>
      </c>
      <c r="G54" s="3" t="s">
        <v>37</v>
      </c>
      <c r="H54" s="3"/>
      <c r="I54" s="57">
        <v>-140000000</v>
      </c>
      <c r="J54" s="57">
        <v>-210080345</v>
      </c>
      <c r="K54" s="4">
        <f t="shared" si="8"/>
        <v>-269130.11498130753</v>
      </c>
      <c r="L54" s="296">
        <v>275290.99</v>
      </c>
      <c r="M54" s="282">
        <v>214889464</v>
      </c>
      <c r="N54" s="11">
        <f>IFERROR(M54/L54,"")</f>
        <v>780.5902546974022</v>
      </c>
      <c r="P54" s="49">
        <f>M54+J54+J55</f>
        <v>-4</v>
      </c>
    </row>
    <row r="55" spans="1:19" s="71" customFormat="1">
      <c r="B55" s="3" t="s">
        <v>106</v>
      </c>
      <c r="C55" s="3"/>
      <c r="D55" s="3" t="s">
        <v>221</v>
      </c>
      <c r="E55" s="3" t="s">
        <v>21</v>
      </c>
      <c r="F55" s="3" t="s">
        <v>36</v>
      </c>
      <c r="G55" s="3"/>
      <c r="H55" s="3"/>
      <c r="I55" s="57">
        <v>-1000000</v>
      </c>
      <c r="J55" s="57">
        <f>-4804044-5079</f>
        <v>-4809123</v>
      </c>
      <c r="K55" s="4"/>
      <c r="L55" s="10"/>
      <c r="M55" s="10"/>
      <c r="N55" s="11"/>
      <c r="P55" s="49"/>
    </row>
    <row r="56" spans="1:19">
      <c r="A56" t="str">
        <f t="shared" si="7"/>
        <v>5-2-30005_90-71</v>
      </c>
      <c r="B56" s="3" t="s">
        <v>106</v>
      </c>
      <c r="C56" s="3" t="s">
        <v>38</v>
      </c>
      <c r="D56" s="3" t="s">
        <v>39</v>
      </c>
      <c r="E56" s="3" t="s">
        <v>21</v>
      </c>
      <c r="F56" s="3" t="s">
        <v>36</v>
      </c>
      <c r="G56" s="3" t="s">
        <v>40</v>
      </c>
      <c r="H56" s="3"/>
      <c r="I56" s="57"/>
      <c r="J56" s="306">
        <v>-13638972</v>
      </c>
      <c r="K56" s="4">
        <f t="shared" si="8"/>
        <v>-17387.741236134752</v>
      </c>
      <c r="L56" s="13">
        <v>247.91</v>
      </c>
      <c r="M56" s="10">
        <v>194461</v>
      </c>
      <c r="N56" s="11">
        <f t="shared" si="9"/>
        <v>784.4015973538784</v>
      </c>
      <c r="P56" s="278">
        <f>M56+J56</f>
        <v>-13444511</v>
      </c>
      <c r="Q56" t="s">
        <v>1261</v>
      </c>
      <c r="S56" s="243"/>
    </row>
    <row r="57" spans="1:19">
      <c r="A57" t="str">
        <f t="shared" si="7"/>
        <v>5-2-30005_90-72</v>
      </c>
      <c r="B57" s="3" t="s">
        <v>106</v>
      </c>
      <c r="C57" s="3" t="s">
        <v>41</v>
      </c>
      <c r="D57" s="3" t="s">
        <v>42</v>
      </c>
      <c r="E57" s="3" t="s">
        <v>21</v>
      </c>
      <c r="F57" s="3" t="s">
        <v>43</v>
      </c>
      <c r="G57" s="3" t="s">
        <v>44</v>
      </c>
      <c r="H57" s="3"/>
      <c r="I57" s="57"/>
      <c r="J57" s="57"/>
      <c r="K57" s="4">
        <f t="shared" si="8"/>
        <v>0</v>
      </c>
      <c r="L57" s="13"/>
      <c r="M57" s="10"/>
      <c r="N57" s="11" t="str">
        <f>IFERROR(M57/L57,"")</f>
        <v/>
      </c>
      <c r="P57" s="49">
        <f t="shared" si="10"/>
        <v>0</v>
      </c>
    </row>
    <row r="58" spans="1:19">
      <c r="A58" t="str">
        <f t="shared" si="7"/>
        <v>5-2-30005_90-73</v>
      </c>
      <c r="B58" s="3" t="s">
        <v>106</v>
      </c>
      <c r="C58" s="3" t="s">
        <v>45</v>
      </c>
      <c r="D58" s="3" t="s">
        <v>46</v>
      </c>
      <c r="E58" s="3" t="s">
        <v>21</v>
      </c>
      <c r="F58" s="3" t="s">
        <v>43</v>
      </c>
      <c r="G58" s="3" t="s">
        <v>47</v>
      </c>
      <c r="H58" s="3"/>
      <c r="I58" s="57"/>
      <c r="J58" s="57"/>
      <c r="K58" s="4">
        <f t="shared" si="8"/>
        <v>0</v>
      </c>
      <c r="L58" s="13"/>
      <c r="M58" s="10"/>
      <c r="N58" s="11" t="str">
        <f t="shared" si="9"/>
        <v/>
      </c>
      <c r="P58" s="49">
        <f t="shared" si="10"/>
        <v>0</v>
      </c>
    </row>
    <row r="59" spans="1:19">
      <c r="A59" t="str">
        <f t="shared" si="7"/>
        <v>5-2-30005_90-98</v>
      </c>
      <c r="B59" s="3" t="s">
        <v>106</v>
      </c>
      <c r="C59" s="3" t="s">
        <v>48</v>
      </c>
      <c r="D59" s="3" t="s">
        <v>49</v>
      </c>
      <c r="E59" s="3" t="s">
        <v>21</v>
      </c>
      <c r="F59" s="3" t="s">
        <v>19</v>
      </c>
      <c r="G59" s="3" t="s">
        <v>20</v>
      </c>
      <c r="H59" s="3"/>
      <c r="I59" s="57"/>
      <c r="J59" s="57"/>
      <c r="K59" s="4">
        <f>IFERROR(J59/N59,J59/$J$88)</f>
        <v>0</v>
      </c>
      <c r="L59" s="272"/>
      <c r="M59" s="10"/>
      <c r="N59" s="11" t="str">
        <f t="shared" si="9"/>
        <v/>
      </c>
      <c r="P59" s="49">
        <f t="shared" si="10"/>
        <v>0</v>
      </c>
    </row>
    <row r="60" spans="1:19">
      <c r="A60" t="str">
        <f t="shared" si="7"/>
        <v>5-2-30005_90-74</v>
      </c>
      <c r="B60" s="3" t="s">
        <v>106</v>
      </c>
      <c r="C60" s="3" t="s">
        <v>50</v>
      </c>
      <c r="D60" s="3" t="s">
        <v>51</v>
      </c>
      <c r="E60" s="3" t="s">
        <v>21</v>
      </c>
      <c r="F60" s="3" t="s">
        <v>43</v>
      </c>
      <c r="G60" s="3" t="s">
        <v>52</v>
      </c>
      <c r="H60" s="3"/>
      <c r="I60" s="57"/>
      <c r="J60" s="57"/>
      <c r="K60" s="4">
        <f>IFERROR(J60/N60,J60/$J$88)</f>
        <v>0</v>
      </c>
      <c r="L60" s="13"/>
      <c r="M60" s="10"/>
      <c r="N60" s="11" t="str">
        <f t="shared" si="9"/>
        <v/>
      </c>
      <c r="P60" s="49">
        <f t="shared" si="10"/>
        <v>0</v>
      </c>
    </row>
    <row r="61" spans="1:19">
      <c r="A61" t="str">
        <f t="shared" si="7"/>
        <v>5-2-30006_90-88</v>
      </c>
      <c r="B61" s="3" t="s">
        <v>103</v>
      </c>
      <c r="C61" s="3" t="s">
        <v>53</v>
      </c>
      <c r="D61" s="3" t="s">
        <v>54</v>
      </c>
      <c r="E61" s="3" t="s">
        <v>12</v>
      </c>
      <c r="F61" s="3" t="s">
        <v>103</v>
      </c>
      <c r="G61" s="3" t="s">
        <v>55</v>
      </c>
      <c r="H61" s="3"/>
      <c r="I61" s="57"/>
      <c r="J61" s="57"/>
      <c r="K61" s="4">
        <f t="shared" si="8"/>
        <v>0</v>
      </c>
      <c r="L61" s="13"/>
      <c r="M61" s="10"/>
      <c r="N61" s="11" t="str">
        <f>IFERROR(M61/L61,"")</f>
        <v/>
      </c>
      <c r="P61" s="49">
        <f t="shared" si="10"/>
        <v>0</v>
      </c>
    </row>
    <row r="62" spans="1:19" s="243" customFormat="1">
      <c r="A62" s="243" t="s">
        <v>360</v>
      </c>
      <c r="B62" s="3" t="s">
        <v>103</v>
      </c>
      <c r="C62" s="3" t="s">
        <v>53</v>
      </c>
      <c r="D62" s="3" t="s">
        <v>358</v>
      </c>
      <c r="E62" s="3" t="s">
        <v>12</v>
      </c>
      <c r="F62" s="3" t="s">
        <v>103</v>
      </c>
      <c r="G62" s="3" t="s">
        <v>359</v>
      </c>
      <c r="H62" s="3"/>
      <c r="I62" s="57">
        <v>-90000000</v>
      </c>
      <c r="J62" s="57">
        <v>-153853053</v>
      </c>
      <c r="K62" s="244"/>
      <c r="L62" s="296">
        <v>197098.4</v>
      </c>
      <c r="M62" s="282">
        <v>153853053</v>
      </c>
      <c r="N62" s="11">
        <f>IFERROR(M62/L62,"")</f>
        <v>780.59006567278072</v>
      </c>
      <c r="P62" s="49">
        <f t="shared" si="10"/>
        <v>0</v>
      </c>
    </row>
    <row r="63" spans="1:19">
      <c r="A63" t="str">
        <f t="shared" si="7"/>
        <v>5-2-30006_90-93</v>
      </c>
      <c r="B63" s="3" t="s">
        <v>103</v>
      </c>
      <c r="C63" s="3" t="s">
        <v>56</v>
      </c>
      <c r="D63" s="3" t="s">
        <v>57</v>
      </c>
      <c r="E63" s="3" t="s">
        <v>12</v>
      </c>
      <c r="F63" s="3" t="s">
        <v>103</v>
      </c>
      <c r="G63" s="3" t="s">
        <v>33</v>
      </c>
      <c r="H63" s="3"/>
      <c r="I63" s="57"/>
      <c r="J63" s="57"/>
      <c r="K63" s="4">
        <f t="shared" si="8"/>
        <v>0</v>
      </c>
      <c r="L63" s="10"/>
      <c r="M63" s="10"/>
      <c r="N63" s="11" t="str">
        <f t="shared" si="9"/>
        <v/>
      </c>
      <c r="P63" s="49">
        <f t="shared" si="10"/>
        <v>0</v>
      </c>
    </row>
    <row r="64" spans="1:19">
      <c r="A64" t="str">
        <f t="shared" si="7"/>
        <v>5-2-30005_90-99</v>
      </c>
      <c r="B64" s="3" t="s">
        <v>106</v>
      </c>
      <c r="C64" s="3" t="s">
        <v>58</v>
      </c>
      <c r="D64" s="3" t="s">
        <v>59</v>
      </c>
      <c r="E64" s="3" t="s">
        <v>21</v>
      </c>
      <c r="F64" s="3" t="s">
        <v>60</v>
      </c>
      <c r="G64" s="3" t="s">
        <v>61</v>
      </c>
      <c r="H64" s="3"/>
      <c r="I64" s="57"/>
      <c r="J64" s="57"/>
      <c r="K64" s="4">
        <f t="shared" si="8"/>
        <v>0</v>
      </c>
      <c r="L64" s="10"/>
      <c r="M64" s="10"/>
      <c r="N64" s="11" t="str">
        <f t="shared" si="9"/>
        <v/>
      </c>
      <c r="P64" s="49">
        <f t="shared" si="10"/>
        <v>0</v>
      </c>
    </row>
    <row r="65" spans="1:17">
      <c r="A65" t="str">
        <f t="shared" si="7"/>
        <v>5-2-30005_90-75</v>
      </c>
      <c r="B65" s="3" t="s">
        <v>106</v>
      </c>
      <c r="C65" s="3" t="s">
        <v>62</v>
      </c>
      <c r="D65" s="3" t="s">
        <v>63</v>
      </c>
      <c r="E65" s="3" t="s">
        <v>21</v>
      </c>
      <c r="F65" s="3" t="s">
        <v>60</v>
      </c>
      <c r="G65" s="3" t="s">
        <v>64</v>
      </c>
      <c r="H65" s="3"/>
      <c r="I65" s="57"/>
      <c r="J65" s="57"/>
      <c r="K65" s="4">
        <f t="shared" si="8"/>
        <v>0</v>
      </c>
      <c r="L65" s="10"/>
      <c r="M65" s="10"/>
      <c r="N65" s="11" t="str">
        <f t="shared" si="9"/>
        <v/>
      </c>
      <c r="P65" s="49">
        <f t="shared" si="10"/>
        <v>0</v>
      </c>
    </row>
    <row r="66" spans="1:17">
      <c r="A66" t="str">
        <f t="shared" si="7"/>
        <v>5-2-30005_90-97</v>
      </c>
      <c r="B66" s="3" t="s">
        <v>106</v>
      </c>
      <c r="C66" s="3" t="s">
        <v>65</v>
      </c>
      <c r="D66" s="3" t="s">
        <v>66</v>
      </c>
      <c r="E66" s="3" t="s">
        <v>21</v>
      </c>
      <c r="F66" s="3" t="s">
        <v>60</v>
      </c>
      <c r="G66" s="3" t="s">
        <v>67</v>
      </c>
      <c r="H66" s="3"/>
      <c r="I66" s="57"/>
      <c r="J66" s="57"/>
      <c r="K66" s="4">
        <f t="shared" si="8"/>
        <v>0</v>
      </c>
      <c r="L66" s="10"/>
      <c r="M66" s="10"/>
      <c r="N66" s="11" t="str">
        <f t="shared" si="9"/>
        <v/>
      </c>
      <c r="P66" s="49">
        <f t="shared" si="10"/>
        <v>0</v>
      </c>
    </row>
    <row r="67" spans="1:17">
      <c r="A67" t="str">
        <f t="shared" si="7"/>
        <v>5-2-30005_90-76</v>
      </c>
      <c r="B67" s="3" t="s">
        <v>106</v>
      </c>
      <c r="C67" s="3" t="s">
        <v>68</v>
      </c>
      <c r="D67" s="3" t="s">
        <v>69</v>
      </c>
      <c r="E67" s="3" t="s">
        <v>21</v>
      </c>
      <c r="F67" s="3" t="s">
        <v>60</v>
      </c>
      <c r="G67" s="3" t="s">
        <v>70</v>
      </c>
      <c r="H67" s="3"/>
      <c r="I67" s="57"/>
      <c r="J67" s="57"/>
      <c r="K67" s="4">
        <f t="shared" si="8"/>
        <v>0</v>
      </c>
      <c r="L67" s="10"/>
      <c r="M67" s="10"/>
      <c r="N67" s="11" t="str">
        <f t="shared" si="9"/>
        <v/>
      </c>
      <c r="P67" s="49">
        <f t="shared" si="10"/>
        <v>0</v>
      </c>
    </row>
    <row r="68" spans="1:17">
      <c r="A68" t="str">
        <f t="shared" si="7"/>
        <v>5-2-30005_90-77</v>
      </c>
      <c r="B68" s="3" t="s">
        <v>106</v>
      </c>
      <c r="C68" s="3" t="s">
        <v>71</v>
      </c>
      <c r="D68" s="3" t="s">
        <v>72</v>
      </c>
      <c r="E68" s="3" t="s">
        <v>21</v>
      </c>
      <c r="F68" s="3" t="s">
        <v>60</v>
      </c>
      <c r="G68" s="3" t="s">
        <v>73</v>
      </c>
      <c r="H68" s="3"/>
      <c r="I68" s="57"/>
      <c r="J68" s="57"/>
      <c r="K68" s="4">
        <f t="shared" si="8"/>
        <v>0</v>
      </c>
      <c r="L68" s="10"/>
      <c r="M68" s="10"/>
      <c r="N68" s="11" t="str">
        <f t="shared" si="9"/>
        <v/>
      </c>
      <c r="P68" s="49">
        <f t="shared" si="10"/>
        <v>0</v>
      </c>
    </row>
    <row r="69" spans="1:17">
      <c r="A69" t="str">
        <f t="shared" si="7"/>
        <v>5-2-30005_90-78</v>
      </c>
      <c r="B69" s="3" t="s">
        <v>106</v>
      </c>
      <c r="C69" s="3" t="s">
        <v>74</v>
      </c>
      <c r="D69" s="3" t="s">
        <v>75</v>
      </c>
      <c r="E69" s="3" t="s">
        <v>21</v>
      </c>
      <c r="F69" s="3" t="s">
        <v>60</v>
      </c>
      <c r="G69" s="3" t="s">
        <v>76</v>
      </c>
      <c r="H69" s="3"/>
      <c r="I69" s="57"/>
      <c r="J69" s="57"/>
      <c r="K69" s="4">
        <f t="shared" si="8"/>
        <v>0</v>
      </c>
      <c r="L69" s="10"/>
      <c r="M69" s="10"/>
      <c r="N69" s="11" t="str">
        <f t="shared" si="9"/>
        <v/>
      </c>
      <c r="P69" s="49">
        <f t="shared" si="10"/>
        <v>0</v>
      </c>
    </row>
    <row r="70" spans="1:17">
      <c r="A70" t="str">
        <f t="shared" si="7"/>
        <v>5-2-30006_90-92</v>
      </c>
      <c r="B70" s="3" t="s">
        <v>103</v>
      </c>
      <c r="C70" s="3" t="s">
        <v>77</v>
      </c>
      <c r="D70" s="3" t="s">
        <v>78</v>
      </c>
      <c r="E70" s="3" t="s">
        <v>12</v>
      </c>
      <c r="F70" s="3" t="s">
        <v>103</v>
      </c>
      <c r="G70" s="3" t="s">
        <v>79</v>
      </c>
      <c r="H70" s="3"/>
      <c r="I70" s="57">
        <v>0</v>
      </c>
      <c r="J70" s="57"/>
      <c r="K70" s="4">
        <f t="shared" si="8"/>
        <v>0</v>
      </c>
      <c r="L70" s="13"/>
      <c r="M70" s="10"/>
      <c r="N70" s="11" t="str">
        <f t="shared" si="9"/>
        <v/>
      </c>
      <c r="P70" s="49">
        <f t="shared" si="10"/>
        <v>0</v>
      </c>
    </row>
    <row r="71" spans="1:17">
      <c r="A71" t="str">
        <f t="shared" si="7"/>
        <v>5-2-30006_90-93</v>
      </c>
      <c r="B71" s="3" t="s">
        <v>103</v>
      </c>
      <c r="C71" s="3" t="s">
        <v>80</v>
      </c>
      <c r="D71" s="3" t="s">
        <v>81</v>
      </c>
      <c r="E71" s="3" t="s">
        <v>12</v>
      </c>
      <c r="F71" s="3" t="s">
        <v>103</v>
      </c>
      <c r="G71" s="3" t="s">
        <v>33</v>
      </c>
      <c r="H71" s="3"/>
      <c r="I71" s="57">
        <v>0</v>
      </c>
      <c r="J71" s="306"/>
      <c r="K71" s="4">
        <f t="shared" si="8"/>
        <v>0</v>
      </c>
      <c r="L71" s="10">
        <v>22400.1</v>
      </c>
      <c r="M71" s="10">
        <v>17570446</v>
      </c>
      <c r="N71" s="11">
        <f t="shared" si="9"/>
        <v>784.39140896692436</v>
      </c>
      <c r="P71" s="49">
        <f t="shared" si="10"/>
        <v>17570446</v>
      </c>
      <c r="Q71" t="s">
        <v>1261</v>
      </c>
    </row>
    <row r="72" spans="1:17">
      <c r="A72" t="str">
        <f t="shared" si="7"/>
        <v>5-2-30006_90-80</v>
      </c>
      <c r="B72" s="3" t="s">
        <v>10</v>
      </c>
      <c r="C72" s="6"/>
      <c r="D72" s="3" t="s">
        <v>83</v>
      </c>
      <c r="E72" s="3" t="s">
        <v>12</v>
      </c>
      <c r="F72" s="3" t="s">
        <v>10</v>
      </c>
      <c r="G72" t="s">
        <v>82</v>
      </c>
      <c r="I72" s="57"/>
      <c r="J72" s="57"/>
      <c r="K72" s="4">
        <f t="shared" si="8"/>
        <v>0</v>
      </c>
      <c r="L72" s="10"/>
      <c r="M72" s="10"/>
      <c r="N72" s="11" t="str">
        <f t="shared" si="9"/>
        <v/>
      </c>
      <c r="P72" s="49">
        <f t="shared" si="10"/>
        <v>0</v>
      </c>
    </row>
    <row r="73" spans="1:17">
      <c r="A73" t="str">
        <f t="shared" si="7"/>
        <v>5-2-30006_90-81</v>
      </c>
      <c r="B73" s="3" t="s">
        <v>10</v>
      </c>
      <c r="C73" s="6"/>
      <c r="D73" s="3" t="s">
        <v>85</v>
      </c>
      <c r="E73" s="3" t="s">
        <v>12</v>
      </c>
      <c r="F73" s="3" t="s">
        <v>10</v>
      </c>
      <c r="G73" t="s">
        <v>84</v>
      </c>
      <c r="I73" s="57"/>
      <c r="J73" s="57"/>
      <c r="K73" s="4">
        <f t="shared" si="8"/>
        <v>0</v>
      </c>
      <c r="L73" s="10"/>
      <c r="M73" s="10"/>
      <c r="N73" s="11" t="str">
        <f t="shared" si="9"/>
        <v/>
      </c>
      <c r="P73" s="49">
        <f t="shared" si="10"/>
        <v>0</v>
      </c>
    </row>
    <row r="74" spans="1:17">
      <c r="A74" t="str">
        <f t="shared" si="7"/>
        <v>5-2-30006_90-84</v>
      </c>
      <c r="B74" s="3" t="s">
        <v>10</v>
      </c>
      <c r="C74" s="6"/>
      <c r="D74" s="3" t="s">
        <v>87</v>
      </c>
      <c r="E74" s="3" t="s">
        <v>12</v>
      </c>
      <c r="F74" s="3" t="s">
        <v>10</v>
      </c>
      <c r="G74" t="s">
        <v>86</v>
      </c>
      <c r="I74" s="57"/>
      <c r="J74" s="57"/>
      <c r="K74" s="4">
        <f t="shared" si="8"/>
        <v>0</v>
      </c>
      <c r="L74" s="10"/>
      <c r="M74" s="10"/>
      <c r="N74" s="11" t="str">
        <f t="shared" si="9"/>
        <v/>
      </c>
      <c r="P74" s="49">
        <f t="shared" si="10"/>
        <v>0</v>
      </c>
    </row>
    <row r="75" spans="1:17">
      <c r="A75" t="str">
        <f t="shared" si="7"/>
        <v>5-2-30006_90-85</v>
      </c>
      <c r="B75" s="3" t="s">
        <v>10</v>
      </c>
      <c r="C75" s="6"/>
      <c r="D75" s="3" t="s">
        <v>89</v>
      </c>
      <c r="E75" s="3" t="s">
        <v>12</v>
      </c>
      <c r="F75" s="3" t="s">
        <v>10</v>
      </c>
      <c r="G75" t="s">
        <v>88</v>
      </c>
      <c r="I75" s="57"/>
      <c r="J75" s="57"/>
      <c r="K75" s="4">
        <f t="shared" si="8"/>
        <v>0</v>
      </c>
      <c r="L75" s="10"/>
      <c r="M75" s="10"/>
      <c r="N75" s="11" t="str">
        <f t="shared" si="9"/>
        <v/>
      </c>
      <c r="P75" s="49">
        <f t="shared" si="10"/>
        <v>0</v>
      </c>
    </row>
    <row r="76" spans="1:17">
      <c r="A76" t="str">
        <f t="shared" si="7"/>
        <v>5-2-30006_90-86</v>
      </c>
      <c r="B76" s="3" t="s">
        <v>103</v>
      </c>
      <c r="C76" s="6"/>
      <c r="D76" s="3" t="s">
        <v>91</v>
      </c>
      <c r="E76" s="3" t="s">
        <v>12</v>
      </c>
      <c r="F76" s="3" t="s">
        <v>103</v>
      </c>
      <c r="G76" t="s">
        <v>90</v>
      </c>
      <c r="I76" s="57"/>
      <c r="J76" s="57"/>
      <c r="K76" s="4">
        <f t="shared" si="8"/>
        <v>0</v>
      </c>
      <c r="L76" s="10"/>
      <c r="M76" s="10"/>
      <c r="N76" s="11" t="str">
        <f t="shared" si="9"/>
        <v/>
      </c>
      <c r="P76" s="49">
        <f t="shared" si="10"/>
        <v>0</v>
      </c>
    </row>
    <row r="77" spans="1:17">
      <c r="A77" t="str">
        <f t="shared" si="7"/>
        <v>5-2-30006_90-87</v>
      </c>
      <c r="B77" s="3" t="s">
        <v>103</v>
      </c>
      <c r="C77" s="6"/>
      <c r="D77" s="3" t="s">
        <v>93</v>
      </c>
      <c r="E77" s="3" t="s">
        <v>12</v>
      </c>
      <c r="F77" s="3" t="s">
        <v>103</v>
      </c>
      <c r="G77" t="s">
        <v>92</v>
      </c>
      <c r="I77" s="57"/>
      <c r="J77" s="57"/>
      <c r="K77" s="4">
        <f t="shared" si="8"/>
        <v>0</v>
      </c>
      <c r="L77" s="10"/>
      <c r="M77" s="10"/>
      <c r="N77" s="11" t="str">
        <f t="shared" si="9"/>
        <v/>
      </c>
      <c r="P77" s="49">
        <f t="shared" si="10"/>
        <v>0</v>
      </c>
    </row>
    <row r="78" spans="1:17">
      <c r="A78" t="str">
        <f t="shared" si="7"/>
        <v>5-2-30006_90-89</v>
      </c>
      <c r="B78" s="3" t="s">
        <v>103</v>
      </c>
      <c r="C78" s="6"/>
      <c r="D78" s="3" t="s">
        <v>95</v>
      </c>
      <c r="E78" s="3" t="s">
        <v>12</v>
      </c>
      <c r="F78" s="3" t="s">
        <v>103</v>
      </c>
      <c r="G78" t="s">
        <v>94</v>
      </c>
      <c r="I78" s="57"/>
      <c r="J78" s="57"/>
      <c r="K78" s="4">
        <f t="shared" si="8"/>
        <v>0</v>
      </c>
      <c r="L78" s="10"/>
      <c r="M78" s="10"/>
      <c r="N78" s="11" t="str">
        <f t="shared" si="9"/>
        <v/>
      </c>
      <c r="P78" s="49">
        <f t="shared" si="10"/>
        <v>0</v>
      </c>
    </row>
    <row r="79" spans="1:17">
      <c r="A79" t="str">
        <f t="shared" si="7"/>
        <v>5-2-30002_90-89</v>
      </c>
      <c r="B79" s="3" t="s">
        <v>103</v>
      </c>
      <c r="C79" s="6"/>
      <c r="D79" s="3" t="s">
        <v>95</v>
      </c>
      <c r="E79" s="3" t="s">
        <v>108</v>
      </c>
      <c r="F79" s="3" t="s">
        <v>103</v>
      </c>
      <c r="G79" t="s">
        <v>94</v>
      </c>
      <c r="I79" s="57">
        <v>-4404048272.6771526</v>
      </c>
      <c r="J79" s="57"/>
      <c r="K79" s="4">
        <f t="shared" si="8"/>
        <v>0</v>
      </c>
      <c r="L79" s="296">
        <v>2873996.72</v>
      </c>
      <c r="M79" s="282">
        <v>2267525926</v>
      </c>
      <c r="N79" s="11">
        <f>IFERROR(M79/L79,"")</f>
        <v>788.97999786165371</v>
      </c>
      <c r="P79" s="49">
        <f t="shared" si="10"/>
        <v>2267525926</v>
      </c>
    </row>
    <row r="80" spans="1:17">
      <c r="A80" t="str">
        <f t="shared" si="7"/>
        <v>5-2-30006_90-90</v>
      </c>
      <c r="B80" s="3" t="s">
        <v>103</v>
      </c>
      <c r="C80" s="6"/>
      <c r="D80" s="3" t="s">
        <v>97</v>
      </c>
      <c r="E80" s="3" t="s">
        <v>12</v>
      </c>
      <c r="F80" s="3" t="s">
        <v>103</v>
      </c>
      <c r="G80" t="s">
        <v>96</v>
      </c>
      <c r="I80" s="57"/>
      <c r="J80" s="57"/>
      <c r="K80" s="4">
        <f t="shared" si="8"/>
        <v>0</v>
      </c>
      <c r="L80" s="10"/>
      <c r="M80" s="10"/>
      <c r="N80" s="11" t="str">
        <f t="shared" si="9"/>
        <v/>
      </c>
      <c r="P80" s="49">
        <f t="shared" si="10"/>
        <v>0</v>
      </c>
    </row>
    <row r="81" spans="1:16">
      <c r="A81" t="str">
        <f t="shared" si="7"/>
        <v>5-2-30006_90-94</v>
      </c>
      <c r="B81" s="3" t="s">
        <v>103</v>
      </c>
      <c r="C81" s="6"/>
      <c r="D81" s="3" t="s">
        <v>99</v>
      </c>
      <c r="E81" s="3" t="s">
        <v>12</v>
      </c>
      <c r="F81" s="3" t="s">
        <v>103</v>
      </c>
      <c r="G81" t="s">
        <v>98</v>
      </c>
      <c r="I81" s="57"/>
      <c r="J81" s="57"/>
      <c r="K81" s="4">
        <f t="shared" si="8"/>
        <v>0</v>
      </c>
      <c r="L81" s="10"/>
      <c r="M81" s="10"/>
      <c r="N81" s="11" t="str">
        <f t="shared" si="9"/>
        <v/>
      </c>
      <c r="P81" s="49">
        <f t="shared" si="10"/>
        <v>0</v>
      </c>
    </row>
    <row r="82" spans="1:16">
      <c r="A82" t="str">
        <f t="shared" si="7"/>
        <v>5-2-30006_90-95</v>
      </c>
      <c r="B82" s="3" t="s">
        <v>103</v>
      </c>
      <c r="C82" s="6"/>
      <c r="D82" s="3" t="s">
        <v>119</v>
      </c>
      <c r="E82" s="3" t="s">
        <v>12</v>
      </c>
      <c r="F82" s="3" t="s">
        <v>103</v>
      </c>
      <c r="G82" t="s">
        <v>100</v>
      </c>
      <c r="I82" s="57"/>
      <c r="J82" s="57"/>
      <c r="K82" s="4">
        <f t="shared" si="8"/>
        <v>0</v>
      </c>
      <c r="L82" s="10"/>
      <c r="M82" s="10"/>
      <c r="N82" s="11" t="str">
        <f t="shared" si="9"/>
        <v/>
      </c>
      <c r="P82" s="49">
        <f t="shared" si="10"/>
        <v>0</v>
      </c>
    </row>
    <row r="83" spans="1:16">
      <c r="B83" s="3" t="s">
        <v>103</v>
      </c>
      <c r="C83" s="6"/>
      <c r="D83" s="3" t="s">
        <v>110</v>
      </c>
      <c r="E83" s="3" t="s">
        <v>12</v>
      </c>
      <c r="F83" s="3" t="s">
        <v>103</v>
      </c>
      <c r="I83" s="57"/>
      <c r="J83" s="57"/>
      <c r="K83" s="4">
        <f t="shared" si="8"/>
        <v>0</v>
      </c>
      <c r="L83" s="10"/>
      <c r="M83" s="10"/>
      <c r="P83" s="49">
        <f t="shared" si="10"/>
        <v>0</v>
      </c>
    </row>
    <row r="84" spans="1:16">
      <c r="I84" s="16">
        <f>SUM(I48:I82)</f>
        <v>-4700148272.6771526</v>
      </c>
      <c r="J84" s="16">
        <f>SUM(J48:J82)</f>
        <v>-452243326</v>
      </c>
      <c r="K84" s="16">
        <f>SUM(K48:K83)</f>
        <v>-375998.43748727534</v>
      </c>
      <c r="L84" s="15">
        <f>SUM(L48:L83)</f>
        <v>3458514.7</v>
      </c>
      <c r="M84" s="16">
        <f>SUM(M48:M82)</f>
        <v>2723895182</v>
      </c>
      <c r="N84" s="11">
        <f t="shared" ref="N84" si="11">IFERROR(M84/L84,"")</f>
        <v>787.59103785217394</v>
      </c>
      <c r="P84" s="49">
        <f>M84-J84</f>
        <v>3176138508</v>
      </c>
    </row>
    <row r="85" spans="1:16">
      <c r="K85" s="11"/>
    </row>
    <row r="86" spans="1:16">
      <c r="A86" s="59"/>
      <c r="B86" s="59"/>
      <c r="C86" s="59"/>
      <c r="D86" s="59"/>
      <c r="E86" s="59"/>
      <c r="F86" s="59"/>
      <c r="G86" s="59"/>
      <c r="H86" s="59"/>
      <c r="I86" s="59"/>
      <c r="J86" s="59"/>
      <c r="L86" s="11">
        <f>L44+L84</f>
        <v>10340148.039999999</v>
      </c>
      <c r="M86" s="11">
        <f>M44+M84</f>
        <v>8143526053</v>
      </c>
      <c r="N86" s="11">
        <f>M86/L86</f>
        <v>787.56377776192846</v>
      </c>
    </row>
    <row r="87" spans="1:16">
      <c r="A87" s="59"/>
      <c r="B87" s="59"/>
      <c r="C87" s="59"/>
      <c r="D87" s="59"/>
      <c r="E87" s="59"/>
      <c r="F87" s="59"/>
      <c r="G87" s="59"/>
      <c r="H87" s="59"/>
      <c r="I87" s="59"/>
      <c r="J87" s="59"/>
    </row>
    <row r="88" spans="1:16">
      <c r="A88" s="59"/>
      <c r="B88" s="59"/>
      <c r="C88" s="59"/>
      <c r="D88" s="174" t="str">
        <f>+"Tipo Cambio cl$/US$  (Promedio " &amp; TEXT(C2,"mmm_yy") &amp;")"</f>
        <v>Tipo Cambio cl$/US$  (Promedio oct 21)</v>
      </c>
      <c r="E88" s="59"/>
      <c r="F88" s="59"/>
      <c r="G88" s="59"/>
      <c r="H88" s="59"/>
      <c r="I88" s="175"/>
      <c r="J88" s="176">
        <f>VLOOKUP(MONTH(J1),Dólar!B3:C14,2,0)</f>
        <v>783.63</v>
      </c>
      <c r="K88" s="24">
        <f>J84/K84</f>
        <v>1202.7798014860234</v>
      </c>
      <c r="M88" s="4">
        <f>M84/L84</f>
        <v>787.59103785217394</v>
      </c>
    </row>
    <row r="89" spans="1:16">
      <c r="A89" s="59"/>
      <c r="B89" s="59"/>
      <c r="C89" s="59"/>
      <c r="D89" s="59"/>
      <c r="E89" s="59"/>
      <c r="F89" s="59"/>
      <c r="G89" s="59"/>
      <c r="H89" s="59"/>
      <c r="I89" s="59"/>
      <c r="J89" s="59"/>
      <c r="K89" s="59"/>
      <c r="L89" s="179"/>
      <c r="M89" s="57"/>
    </row>
    <row r="90" spans="1:16">
      <c r="A90" s="59"/>
      <c r="B90" s="59"/>
      <c r="C90" s="59"/>
      <c r="D90" s="177"/>
      <c r="E90" s="59"/>
      <c r="F90" s="59"/>
      <c r="G90" s="59"/>
      <c r="H90" s="59"/>
      <c r="I90" s="59"/>
      <c r="J90" s="59"/>
      <c r="K90" s="59"/>
      <c r="L90" s="180"/>
      <c r="M90" s="57"/>
    </row>
    <row r="91" spans="1:16">
      <c r="A91" s="59"/>
      <c r="B91" s="59"/>
      <c r="C91" s="59"/>
      <c r="D91" s="177"/>
      <c r="E91" s="59"/>
      <c r="F91" s="59"/>
      <c r="G91" s="59"/>
      <c r="H91" s="59"/>
      <c r="I91" s="59"/>
      <c r="J91" s="178"/>
      <c r="K91" s="59"/>
      <c r="L91" s="179"/>
      <c r="M91" s="57"/>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177"/>
      <c r="E94" s="59"/>
      <c r="F94" s="59"/>
      <c r="G94" s="59"/>
      <c r="H94" s="59"/>
      <c r="I94" s="59"/>
      <c r="J94" s="178"/>
    </row>
    <row r="95" spans="1:16">
      <c r="A95" s="59"/>
      <c r="B95" s="59"/>
      <c r="C95" s="59"/>
      <c r="D95" s="59"/>
      <c r="E95" s="59"/>
      <c r="F95" s="59"/>
      <c r="G95" s="59"/>
      <c r="H95" s="59"/>
      <c r="I95" s="59"/>
      <c r="J95" s="59"/>
    </row>
  </sheetData>
  <autoFilter ref="A47:M83" xr:uid="{00000000-0009-0000-0000-000004000000}"/>
  <mergeCells count="3">
    <mergeCell ref="E4:G4"/>
    <mergeCell ref="L4:M4"/>
    <mergeCell ref="L46:M46"/>
  </mergeCell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2C5BD-0B75-5F4A-9C2A-3D6C31A79792}">
  <sheetPr codeName="Hoja7"/>
  <dimension ref="A1:T330"/>
  <sheetViews>
    <sheetView workbookViewId="0">
      <selection activeCell="A10" sqref="A10:XFD291"/>
    </sheetView>
  </sheetViews>
  <sheetFormatPr baseColWidth="10" defaultColWidth="11.5" defaultRowHeight="15"/>
  <cols>
    <col min="1" max="1" width="28.5" style="285" customWidth="1"/>
    <col min="2" max="2" width="18.5" style="285" customWidth="1"/>
    <col min="3" max="3" width="5.5" style="285" customWidth="1"/>
    <col min="4" max="4" width="9.5" style="285" customWidth="1"/>
    <col min="5" max="5" width="11.5" style="285"/>
    <col min="6" max="6" width="2.1640625" style="285" customWidth="1"/>
    <col min="7" max="7" width="11.5" style="285"/>
    <col min="8" max="10" width="4" style="286" customWidth="1"/>
    <col min="11" max="11" width="4" style="285" customWidth="1"/>
    <col min="12" max="12" width="14.5" style="285" customWidth="1"/>
    <col min="13" max="13" width="15.6640625" style="285" customWidth="1"/>
    <col min="14" max="14" width="18.83203125" style="285" bestFit="1" customWidth="1"/>
    <col min="15" max="15" width="31.5" style="285" bestFit="1" customWidth="1"/>
    <col min="16" max="16" width="15.1640625" style="285" customWidth="1"/>
    <col min="17" max="17" width="16.1640625" style="285" customWidth="1"/>
    <col min="18" max="18" width="14.6640625" style="285" customWidth="1"/>
    <col min="19" max="19" width="31.5" style="285" bestFit="1" customWidth="1"/>
    <col min="20" max="16384" width="11.5" style="285"/>
  </cols>
  <sheetData>
    <row r="1" spans="1:20">
      <c r="A1" s="288" t="s">
        <v>343</v>
      </c>
    </row>
    <row r="2" spans="1:20">
      <c r="A2" s="288" t="s">
        <v>344</v>
      </c>
    </row>
    <row r="3" spans="1:20">
      <c r="A3" s="288" t="s">
        <v>404</v>
      </c>
    </row>
    <row r="4" spans="1:20">
      <c r="A4" s="288" t="s">
        <v>403</v>
      </c>
    </row>
    <row r="5" spans="1:20">
      <c r="A5" s="288" t="s">
        <v>345</v>
      </c>
    </row>
    <row r="6" spans="1:20">
      <c r="A6" s="288" t="s">
        <v>402</v>
      </c>
    </row>
    <row r="7" spans="1:20">
      <c r="A7" s="288" t="s">
        <v>346</v>
      </c>
    </row>
    <row r="9" spans="1:20">
      <c r="A9" s="288" t="s">
        <v>347</v>
      </c>
      <c r="B9" s="288" t="s">
        <v>348</v>
      </c>
      <c r="C9" s="288" t="s">
        <v>349</v>
      </c>
      <c r="D9" s="288" t="s">
        <v>350</v>
      </c>
      <c r="E9" s="288" t="s">
        <v>351</v>
      </c>
      <c r="F9" s="288" t="s">
        <v>352</v>
      </c>
      <c r="G9" s="288" t="s">
        <v>246</v>
      </c>
      <c r="H9" s="286" t="s">
        <v>428</v>
      </c>
      <c r="I9" s="286" t="s">
        <v>429</v>
      </c>
      <c r="J9" s="286" t="s">
        <v>430</v>
      </c>
      <c r="K9" s="288" t="s">
        <v>431</v>
      </c>
      <c r="L9" s="289" t="s">
        <v>353</v>
      </c>
      <c r="M9" s="289" t="s">
        <v>354</v>
      </c>
      <c r="N9" s="289" t="s">
        <v>357</v>
      </c>
      <c r="O9" s="288" t="s">
        <v>356</v>
      </c>
      <c r="P9" s="285" t="s">
        <v>353</v>
      </c>
      <c r="Q9" s="285" t="s">
        <v>354</v>
      </c>
      <c r="R9" s="285" t="s">
        <v>355</v>
      </c>
      <c r="S9" s="285" t="s">
        <v>356</v>
      </c>
    </row>
    <row r="10" spans="1:20">
      <c r="A10" s="288" t="s">
        <v>435</v>
      </c>
      <c r="B10" s="288" t="s">
        <v>436</v>
      </c>
      <c r="C10" s="288">
        <v>896</v>
      </c>
      <c r="D10" s="288" t="s">
        <v>389</v>
      </c>
      <c r="E10" s="288" t="s">
        <v>420</v>
      </c>
      <c r="G10" s="288" t="s">
        <v>20</v>
      </c>
      <c r="H10" s="285"/>
      <c r="I10" s="285"/>
      <c r="J10" s="285"/>
      <c r="L10" s="289">
        <v>0</v>
      </c>
      <c r="M10" s="289">
        <v>16119.66</v>
      </c>
      <c r="N10" s="289">
        <v>-16119.66</v>
      </c>
      <c r="O10" s="288" t="s">
        <v>437</v>
      </c>
      <c r="P10" s="286">
        <v>0</v>
      </c>
      <c r="Q10" s="286">
        <v>12734207</v>
      </c>
      <c r="R10" s="286">
        <v>-12734207</v>
      </c>
      <c r="S10" s="288" t="s">
        <v>437</v>
      </c>
      <c r="T10" s="287">
        <v>789.9798755060591</v>
      </c>
    </row>
    <row r="11" spans="1:20">
      <c r="A11" s="288" t="s">
        <v>435</v>
      </c>
      <c r="B11" s="288" t="s">
        <v>438</v>
      </c>
      <c r="C11" s="288">
        <v>898</v>
      </c>
      <c r="D11" s="288" t="s">
        <v>389</v>
      </c>
      <c r="E11" s="288" t="s">
        <v>439</v>
      </c>
      <c r="G11" s="288" t="s">
        <v>20</v>
      </c>
      <c r="H11" s="285"/>
      <c r="I11" s="285"/>
      <c r="J11" s="285"/>
      <c r="L11" s="289">
        <v>0</v>
      </c>
      <c r="M11" s="289">
        <v>5110.6400000000003</v>
      </c>
      <c r="N11" s="289">
        <v>-5110.6400000000003</v>
      </c>
      <c r="O11" s="288" t="s">
        <v>440</v>
      </c>
      <c r="P11" s="286">
        <v>0</v>
      </c>
      <c r="Q11" s="286">
        <v>4019160</v>
      </c>
      <c r="R11" s="286">
        <v>-4019160</v>
      </c>
      <c r="S11" s="288" t="s">
        <v>440</v>
      </c>
      <c r="T11" s="287">
        <v>786.42987962368704</v>
      </c>
    </row>
    <row r="12" spans="1:20">
      <c r="A12" s="288" t="s">
        <v>435</v>
      </c>
      <c r="B12" s="288" t="s">
        <v>438</v>
      </c>
      <c r="C12" s="288">
        <v>898</v>
      </c>
      <c r="D12" s="288" t="s">
        <v>389</v>
      </c>
      <c r="E12" s="288" t="s">
        <v>439</v>
      </c>
      <c r="G12" s="288" t="s">
        <v>20</v>
      </c>
      <c r="H12" s="285"/>
      <c r="I12" s="285"/>
      <c r="J12" s="285"/>
      <c r="L12" s="289">
        <v>0</v>
      </c>
      <c r="M12" s="289">
        <v>1475.75</v>
      </c>
      <c r="N12" s="289">
        <v>-1475.75</v>
      </c>
      <c r="O12" s="288" t="s">
        <v>441</v>
      </c>
      <c r="P12" s="286">
        <v>0</v>
      </c>
      <c r="Q12" s="286">
        <v>1160572</v>
      </c>
      <c r="R12" s="286">
        <v>-1160572</v>
      </c>
      <c r="S12" s="288" t="s">
        <v>441</v>
      </c>
      <c r="T12" s="287">
        <v>786.42859562934098</v>
      </c>
    </row>
    <row r="13" spans="1:20">
      <c r="A13" s="288" t="s">
        <v>435</v>
      </c>
      <c r="B13" s="288" t="s">
        <v>438</v>
      </c>
      <c r="C13" s="288">
        <v>898</v>
      </c>
      <c r="D13" s="288" t="s">
        <v>389</v>
      </c>
      <c r="E13" s="288" t="s">
        <v>439</v>
      </c>
      <c r="G13" s="288" t="s">
        <v>20</v>
      </c>
      <c r="H13" s="285"/>
      <c r="I13" s="285"/>
      <c r="J13" s="285"/>
      <c r="L13" s="289">
        <v>0</v>
      </c>
      <c r="M13" s="289">
        <v>443.08</v>
      </c>
      <c r="N13" s="289">
        <v>-443.08</v>
      </c>
      <c r="O13" s="288" t="s">
        <v>442</v>
      </c>
      <c r="P13" s="286">
        <v>0</v>
      </c>
      <c r="Q13" s="286">
        <v>348449</v>
      </c>
      <c r="R13" s="286">
        <v>-348449</v>
      </c>
      <c r="S13" s="288" t="s">
        <v>442</v>
      </c>
      <c r="T13" s="287">
        <v>786.42457344046227</v>
      </c>
    </row>
    <row r="14" spans="1:20">
      <c r="A14" s="288" t="s">
        <v>435</v>
      </c>
      <c r="B14" s="288" t="s">
        <v>438</v>
      </c>
      <c r="C14" s="288">
        <v>898</v>
      </c>
      <c r="D14" s="288" t="s">
        <v>389</v>
      </c>
      <c r="E14" s="288" t="s">
        <v>439</v>
      </c>
      <c r="G14" s="288" t="s">
        <v>20</v>
      </c>
      <c r="H14" s="285"/>
      <c r="I14" s="285"/>
      <c r="J14" s="285"/>
      <c r="L14" s="289">
        <v>0</v>
      </c>
      <c r="M14" s="289">
        <v>394.17</v>
      </c>
      <c r="N14" s="289">
        <v>-394.17</v>
      </c>
      <c r="O14" s="288" t="s">
        <v>443</v>
      </c>
      <c r="P14" s="286">
        <v>0</v>
      </c>
      <c r="Q14" s="286">
        <v>309988</v>
      </c>
      <c r="R14" s="286">
        <v>-309988</v>
      </c>
      <c r="S14" s="288" t="s">
        <v>443</v>
      </c>
      <c r="T14" s="287">
        <v>786.43225004439705</v>
      </c>
    </row>
    <row r="15" spans="1:20">
      <c r="A15" s="288" t="s">
        <v>435</v>
      </c>
      <c r="B15" s="288" t="s">
        <v>438</v>
      </c>
      <c r="C15" s="288">
        <v>898</v>
      </c>
      <c r="D15" s="288" t="s">
        <v>389</v>
      </c>
      <c r="E15" s="288" t="s">
        <v>439</v>
      </c>
      <c r="G15" s="288" t="s">
        <v>20</v>
      </c>
      <c r="H15" s="285"/>
      <c r="I15" s="285"/>
      <c r="J15" s="285"/>
      <c r="L15" s="289">
        <v>0</v>
      </c>
      <c r="M15" s="289">
        <v>74.239999999999995</v>
      </c>
      <c r="N15" s="289">
        <v>-74.239999999999995</v>
      </c>
      <c r="O15" s="288" t="s">
        <v>444</v>
      </c>
      <c r="P15" s="286">
        <v>0</v>
      </c>
      <c r="Q15" s="286">
        <v>58386</v>
      </c>
      <c r="R15" s="286">
        <v>-58386</v>
      </c>
      <c r="S15" s="288" t="s">
        <v>444</v>
      </c>
      <c r="T15" s="287">
        <v>786.44935344827593</v>
      </c>
    </row>
    <row r="16" spans="1:20">
      <c r="A16" s="288" t="s">
        <v>435</v>
      </c>
      <c r="B16" s="288" t="s">
        <v>438</v>
      </c>
      <c r="C16" s="288">
        <v>898</v>
      </c>
      <c r="D16" s="288" t="s">
        <v>389</v>
      </c>
      <c r="E16" s="288" t="s">
        <v>439</v>
      </c>
      <c r="G16" s="288" t="s">
        <v>20</v>
      </c>
      <c r="H16" s="285"/>
      <c r="I16" s="285"/>
      <c r="J16" s="285"/>
      <c r="L16" s="289">
        <v>0</v>
      </c>
      <c r="M16" s="289">
        <v>20.71</v>
      </c>
      <c r="N16" s="289">
        <v>-20.71</v>
      </c>
      <c r="O16" s="288" t="s">
        <v>445</v>
      </c>
      <c r="P16" s="286">
        <v>0</v>
      </c>
      <c r="Q16" s="286">
        <v>16288</v>
      </c>
      <c r="R16" s="286">
        <v>-16288</v>
      </c>
      <c r="S16" s="288" t="s">
        <v>445</v>
      </c>
      <c r="T16" s="287">
        <v>786.47996137131815</v>
      </c>
    </row>
    <row r="17" spans="1:20">
      <c r="A17" s="288" t="s">
        <v>435</v>
      </c>
      <c r="B17" s="288" t="s">
        <v>438</v>
      </c>
      <c r="C17" s="288">
        <v>898</v>
      </c>
      <c r="D17" s="288" t="s">
        <v>389</v>
      </c>
      <c r="E17" s="288" t="s">
        <v>439</v>
      </c>
      <c r="G17" s="288" t="s">
        <v>20</v>
      </c>
      <c r="H17" s="285"/>
      <c r="I17" s="285"/>
      <c r="J17" s="285"/>
      <c r="L17" s="289">
        <v>0</v>
      </c>
      <c r="M17" s="289">
        <v>6.69</v>
      </c>
      <c r="N17" s="289">
        <v>-6.69</v>
      </c>
      <c r="O17" s="288" t="s">
        <v>446</v>
      </c>
      <c r="P17" s="286">
        <v>0</v>
      </c>
      <c r="Q17" s="286">
        <v>5262</v>
      </c>
      <c r="R17" s="286">
        <v>-5262</v>
      </c>
      <c r="S17" s="288" t="s">
        <v>446</v>
      </c>
      <c r="T17" s="287">
        <v>786.54708520179372</v>
      </c>
    </row>
    <row r="18" spans="1:20">
      <c r="A18" s="288" t="s">
        <v>435</v>
      </c>
      <c r="B18" s="288" t="s">
        <v>438</v>
      </c>
      <c r="C18" s="288">
        <v>898</v>
      </c>
      <c r="D18" s="288" t="s">
        <v>389</v>
      </c>
      <c r="E18" s="288" t="s">
        <v>439</v>
      </c>
      <c r="G18" s="288" t="s">
        <v>20</v>
      </c>
      <c r="H18" s="285"/>
      <c r="I18" s="285"/>
      <c r="J18" s="285"/>
      <c r="L18" s="289">
        <v>0</v>
      </c>
      <c r="M18" s="289">
        <v>3.03</v>
      </c>
      <c r="N18" s="289">
        <v>-3.03</v>
      </c>
      <c r="O18" s="288" t="s">
        <v>447</v>
      </c>
      <c r="P18" s="286">
        <v>0</v>
      </c>
      <c r="Q18" s="286">
        <v>2383</v>
      </c>
      <c r="R18" s="286">
        <v>-2383</v>
      </c>
      <c r="S18" s="288" t="s">
        <v>447</v>
      </c>
      <c r="T18" s="287">
        <v>786.46864686468655</v>
      </c>
    </row>
    <row r="19" spans="1:20">
      <c r="A19" s="288" t="s">
        <v>435</v>
      </c>
      <c r="B19" s="288" t="s">
        <v>438</v>
      </c>
      <c r="C19" s="288">
        <v>898</v>
      </c>
      <c r="D19" s="288" t="s">
        <v>389</v>
      </c>
      <c r="E19" s="288" t="s">
        <v>439</v>
      </c>
      <c r="G19" s="288" t="s">
        <v>20</v>
      </c>
      <c r="H19" s="285"/>
      <c r="I19" s="285"/>
      <c r="J19" s="285"/>
      <c r="L19" s="289">
        <v>0</v>
      </c>
      <c r="M19" s="289">
        <v>2.54</v>
      </c>
      <c r="N19" s="289">
        <v>-2.54</v>
      </c>
      <c r="O19" s="288" t="s">
        <v>448</v>
      </c>
      <c r="P19" s="286">
        <v>0</v>
      </c>
      <c r="Q19" s="286">
        <v>1999</v>
      </c>
      <c r="R19" s="286">
        <v>-1999</v>
      </c>
      <c r="S19" s="288" t="s">
        <v>448</v>
      </c>
      <c r="T19" s="287">
        <v>787.00787401574803</v>
      </c>
    </row>
    <row r="20" spans="1:20">
      <c r="A20" s="288" t="s">
        <v>390</v>
      </c>
      <c r="B20" s="288" t="s">
        <v>449</v>
      </c>
      <c r="C20" s="288">
        <v>859</v>
      </c>
      <c r="D20" s="288" t="s">
        <v>389</v>
      </c>
      <c r="E20" s="288" t="s">
        <v>450</v>
      </c>
      <c r="G20" s="288" t="s">
        <v>82</v>
      </c>
      <c r="H20" s="285"/>
      <c r="I20" s="285"/>
      <c r="J20" s="285"/>
      <c r="L20" s="289">
        <v>0</v>
      </c>
      <c r="M20" s="289">
        <v>90790.67</v>
      </c>
      <c r="N20" s="289">
        <v>-90790.67</v>
      </c>
      <c r="O20" s="288" t="s">
        <v>451</v>
      </c>
      <c r="P20" s="286">
        <v>0</v>
      </c>
      <c r="Q20" s="286">
        <v>70294679</v>
      </c>
      <c r="R20" s="286">
        <v>-70294679</v>
      </c>
      <c r="S20" s="288" t="s">
        <v>451</v>
      </c>
      <c r="T20" s="287">
        <v>774.2500303169918</v>
      </c>
    </row>
    <row r="21" spans="1:20">
      <c r="A21" s="288" t="s">
        <v>390</v>
      </c>
      <c r="B21" s="288" t="s">
        <v>449</v>
      </c>
      <c r="C21" s="288">
        <v>859</v>
      </c>
      <c r="D21" s="288" t="s">
        <v>389</v>
      </c>
      <c r="E21" s="288" t="s">
        <v>450</v>
      </c>
      <c r="G21" s="288" t="s">
        <v>82</v>
      </c>
      <c r="H21" s="285"/>
      <c r="I21" s="285"/>
      <c r="J21" s="285"/>
      <c r="L21" s="289">
        <v>0</v>
      </c>
      <c r="M21" s="289">
        <v>80486.710000000006</v>
      </c>
      <c r="N21" s="289">
        <v>-80486.710000000006</v>
      </c>
      <c r="O21" s="288" t="s">
        <v>452</v>
      </c>
      <c r="P21" s="286">
        <v>0</v>
      </c>
      <c r="Q21" s="286">
        <v>62316838</v>
      </c>
      <c r="R21" s="286">
        <v>-62316838</v>
      </c>
      <c r="S21" s="288" t="s">
        <v>452</v>
      </c>
      <c r="T21" s="287">
        <v>774.25003457092475</v>
      </c>
    </row>
    <row r="22" spans="1:20">
      <c r="A22" s="288" t="s">
        <v>390</v>
      </c>
      <c r="B22" s="288" t="s">
        <v>449</v>
      </c>
      <c r="C22" s="288">
        <v>859</v>
      </c>
      <c r="D22" s="288" t="s">
        <v>389</v>
      </c>
      <c r="E22" s="288" t="s">
        <v>450</v>
      </c>
      <c r="G22" s="288" t="s">
        <v>82</v>
      </c>
      <c r="H22" s="285"/>
      <c r="I22" s="285"/>
      <c r="J22" s="285"/>
      <c r="L22" s="289">
        <v>0</v>
      </c>
      <c r="M22" s="289">
        <v>80479.259999999995</v>
      </c>
      <c r="N22" s="289">
        <v>-80479.259999999995</v>
      </c>
      <c r="O22" s="288" t="s">
        <v>453</v>
      </c>
      <c r="P22" s="286">
        <v>0</v>
      </c>
      <c r="Q22" s="286">
        <v>62311069</v>
      </c>
      <c r="R22" s="286">
        <v>-62311069</v>
      </c>
      <c r="S22" s="288" t="s">
        <v>453</v>
      </c>
      <c r="T22" s="287">
        <v>774.25002416771724</v>
      </c>
    </row>
    <row r="23" spans="1:20">
      <c r="A23" s="288" t="s">
        <v>390</v>
      </c>
      <c r="B23" s="288" t="s">
        <v>449</v>
      </c>
      <c r="C23" s="288">
        <v>859</v>
      </c>
      <c r="D23" s="288" t="s">
        <v>389</v>
      </c>
      <c r="E23" s="288" t="s">
        <v>450</v>
      </c>
      <c r="G23" s="288" t="s">
        <v>82</v>
      </c>
      <c r="H23" s="285"/>
      <c r="I23" s="285"/>
      <c r="J23" s="285"/>
      <c r="L23" s="289">
        <v>0</v>
      </c>
      <c r="M23" s="289">
        <v>52087.23</v>
      </c>
      <c r="N23" s="289">
        <v>-52087.23</v>
      </c>
      <c r="O23" s="288" t="s">
        <v>454</v>
      </c>
      <c r="P23" s="286">
        <v>0</v>
      </c>
      <c r="Q23" s="286">
        <v>40328540</v>
      </c>
      <c r="R23" s="286">
        <v>-40328540</v>
      </c>
      <c r="S23" s="288" t="s">
        <v>454</v>
      </c>
      <c r="T23" s="287">
        <v>774.25004170887951</v>
      </c>
    </row>
    <row r="24" spans="1:20">
      <c r="A24" s="288" t="s">
        <v>390</v>
      </c>
      <c r="B24" s="288" t="s">
        <v>449</v>
      </c>
      <c r="C24" s="288">
        <v>859</v>
      </c>
      <c r="D24" s="288" t="s">
        <v>389</v>
      </c>
      <c r="E24" s="288" t="s">
        <v>450</v>
      </c>
      <c r="G24" s="288" t="s">
        <v>82</v>
      </c>
      <c r="H24" s="285"/>
      <c r="I24" s="285"/>
      <c r="J24" s="285"/>
      <c r="L24" s="289">
        <v>0</v>
      </c>
      <c r="M24" s="289">
        <v>51728.21</v>
      </c>
      <c r="N24" s="289">
        <v>-51728.21</v>
      </c>
      <c r="O24" s="288" t="s">
        <v>455</v>
      </c>
      <c r="P24" s="286">
        <v>0</v>
      </c>
      <c r="Q24" s="286">
        <v>40050568</v>
      </c>
      <c r="R24" s="286">
        <v>-40050568</v>
      </c>
      <c r="S24" s="288" t="s">
        <v>455</v>
      </c>
      <c r="T24" s="287">
        <v>774.25002720952455</v>
      </c>
    </row>
    <row r="25" spans="1:20">
      <c r="A25" s="288" t="s">
        <v>390</v>
      </c>
      <c r="B25" s="288" t="s">
        <v>449</v>
      </c>
      <c r="C25" s="288">
        <v>859</v>
      </c>
      <c r="D25" s="288" t="s">
        <v>389</v>
      </c>
      <c r="E25" s="288" t="s">
        <v>450</v>
      </c>
      <c r="G25" s="288" t="s">
        <v>82</v>
      </c>
      <c r="H25" s="285"/>
      <c r="I25" s="285"/>
      <c r="J25" s="285"/>
      <c r="L25" s="289">
        <v>0</v>
      </c>
      <c r="M25" s="289">
        <v>15048.55</v>
      </c>
      <c r="N25" s="289">
        <v>-15048.55</v>
      </c>
      <c r="O25" s="288" t="s">
        <v>456</v>
      </c>
      <c r="P25" s="286">
        <v>0</v>
      </c>
      <c r="Q25" s="286">
        <v>11651341</v>
      </c>
      <c r="R25" s="286">
        <v>-11651341</v>
      </c>
      <c r="S25" s="288" t="s">
        <v>456</v>
      </c>
      <c r="T25" s="287">
        <v>774.2500772499676</v>
      </c>
    </row>
    <row r="26" spans="1:20">
      <c r="A26" s="288" t="s">
        <v>390</v>
      </c>
      <c r="B26" s="288" t="s">
        <v>449</v>
      </c>
      <c r="C26" s="288">
        <v>859</v>
      </c>
      <c r="D26" s="288" t="s">
        <v>389</v>
      </c>
      <c r="E26" s="288" t="s">
        <v>450</v>
      </c>
      <c r="G26" s="288" t="s">
        <v>82</v>
      </c>
      <c r="H26" s="285"/>
      <c r="I26" s="285"/>
      <c r="J26" s="285"/>
      <c r="L26" s="289">
        <v>0</v>
      </c>
      <c r="M26" s="289">
        <v>11295.27</v>
      </c>
      <c r="N26" s="289">
        <v>-11295.27</v>
      </c>
      <c r="O26" s="288" t="s">
        <v>457</v>
      </c>
      <c r="P26" s="286">
        <v>0</v>
      </c>
      <c r="Q26" s="286">
        <v>8745359</v>
      </c>
      <c r="R26" s="286">
        <v>-8745359</v>
      </c>
      <c r="S26" s="288" t="s">
        <v>457</v>
      </c>
      <c r="T26" s="287">
        <v>774.24966379732393</v>
      </c>
    </row>
    <row r="27" spans="1:20">
      <c r="A27" s="288" t="s">
        <v>390</v>
      </c>
      <c r="B27" s="288" t="s">
        <v>449</v>
      </c>
      <c r="C27" s="288">
        <v>859</v>
      </c>
      <c r="D27" s="288" t="s">
        <v>389</v>
      </c>
      <c r="E27" s="288" t="s">
        <v>450</v>
      </c>
      <c r="G27" s="288" t="s">
        <v>82</v>
      </c>
      <c r="H27" s="285"/>
      <c r="I27" s="285"/>
      <c r="J27" s="285"/>
      <c r="L27" s="289">
        <v>0</v>
      </c>
      <c r="M27" s="289">
        <v>7237.84</v>
      </c>
      <c r="N27" s="289">
        <v>-7237.84</v>
      </c>
      <c r="O27" s="288" t="s">
        <v>458</v>
      </c>
      <c r="P27" s="286">
        <v>0</v>
      </c>
      <c r="Q27" s="286">
        <v>5603895</v>
      </c>
      <c r="R27" s="286">
        <v>-5603895</v>
      </c>
      <c r="S27" s="288" t="s">
        <v>458</v>
      </c>
      <c r="T27" s="287">
        <v>774.24963801355102</v>
      </c>
    </row>
    <row r="28" spans="1:20">
      <c r="A28" s="288" t="s">
        <v>390</v>
      </c>
      <c r="B28" s="288" t="s">
        <v>449</v>
      </c>
      <c r="C28" s="288">
        <v>859</v>
      </c>
      <c r="D28" s="288" t="s">
        <v>389</v>
      </c>
      <c r="E28" s="288" t="s">
        <v>450</v>
      </c>
      <c r="G28" s="288" t="s">
        <v>82</v>
      </c>
      <c r="H28" s="285"/>
      <c r="I28" s="285"/>
      <c r="J28" s="285"/>
      <c r="L28" s="289">
        <v>0</v>
      </c>
      <c r="M28" s="289">
        <v>7034.6</v>
      </c>
      <c r="N28" s="289">
        <v>-7034.6</v>
      </c>
      <c r="O28" s="288" t="s">
        <v>459</v>
      </c>
      <c r="P28" s="286">
        <v>0</v>
      </c>
      <c r="Q28" s="286">
        <v>5446536</v>
      </c>
      <c r="R28" s="286">
        <v>-5446536</v>
      </c>
      <c r="S28" s="288" t="s">
        <v>459</v>
      </c>
      <c r="T28" s="287">
        <v>774.24956642879476</v>
      </c>
    </row>
    <row r="29" spans="1:20">
      <c r="A29" s="288" t="s">
        <v>390</v>
      </c>
      <c r="B29" s="288" t="s">
        <v>449</v>
      </c>
      <c r="C29" s="288">
        <v>859</v>
      </c>
      <c r="D29" s="288" t="s">
        <v>389</v>
      </c>
      <c r="E29" s="288" t="s">
        <v>450</v>
      </c>
      <c r="G29" s="288" t="s">
        <v>82</v>
      </c>
      <c r="H29" s="285"/>
      <c r="I29" s="285"/>
      <c r="J29" s="285"/>
      <c r="L29" s="289">
        <v>0</v>
      </c>
      <c r="M29" s="289">
        <v>5476.07</v>
      </c>
      <c r="N29" s="289">
        <v>-5476.07</v>
      </c>
      <c r="O29" s="288" t="s">
        <v>460</v>
      </c>
      <c r="P29" s="286">
        <v>0</v>
      </c>
      <c r="Q29" s="286">
        <v>4239848</v>
      </c>
      <c r="R29" s="286">
        <v>-4239848</v>
      </c>
      <c r="S29" s="288" t="s">
        <v>460</v>
      </c>
      <c r="T29" s="287">
        <v>774.25014654670235</v>
      </c>
    </row>
    <row r="30" spans="1:20">
      <c r="A30" s="288" t="s">
        <v>390</v>
      </c>
      <c r="B30" s="288" t="s">
        <v>449</v>
      </c>
      <c r="C30" s="288">
        <v>859</v>
      </c>
      <c r="D30" s="288" t="s">
        <v>389</v>
      </c>
      <c r="E30" s="288" t="s">
        <v>450</v>
      </c>
      <c r="G30" s="288" t="s">
        <v>82</v>
      </c>
      <c r="H30" s="285"/>
      <c r="I30" s="285"/>
      <c r="J30" s="285"/>
      <c r="L30" s="289">
        <v>0</v>
      </c>
      <c r="M30" s="289">
        <v>5270.23</v>
      </c>
      <c r="N30" s="289">
        <v>-5270.23</v>
      </c>
      <c r="O30" s="288" t="s">
        <v>461</v>
      </c>
      <c r="P30" s="286">
        <v>0</v>
      </c>
      <c r="Q30" s="286">
        <v>4080473</v>
      </c>
      <c r="R30" s="286">
        <v>-4080473</v>
      </c>
      <c r="S30" s="288" t="s">
        <v>461</v>
      </c>
      <c r="T30" s="287">
        <v>774.24951093216055</v>
      </c>
    </row>
    <row r="31" spans="1:20">
      <c r="A31" s="288" t="s">
        <v>390</v>
      </c>
      <c r="B31" s="288" t="s">
        <v>449</v>
      </c>
      <c r="C31" s="288">
        <v>859</v>
      </c>
      <c r="D31" s="288" t="s">
        <v>389</v>
      </c>
      <c r="E31" s="288" t="s">
        <v>450</v>
      </c>
      <c r="G31" s="288" t="s">
        <v>82</v>
      </c>
      <c r="H31" s="285"/>
      <c r="I31" s="285"/>
      <c r="J31" s="285"/>
      <c r="L31" s="289">
        <v>0</v>
      </c>
      <c r="M31" s="289">
        <v>4962.25</v>
      </c>
      <c r="N31" s="289">
        <v>-4962.25</v>
      </c>
      <c r="O31" s="288" t="s">
        <v>462</v>
      </c>
      <c r="P31" s="286">
        <v>0</v>
      </c>
      <c r="Q31" s="286">
        <v>3842024</v>
      </c>
      <c r="R31" s="286">
        <v>-3842024</v>
      </c>
      <c r="S31" s="288" t="s">
        <v>462</v>
      </c>
      <c r="T31" s="287">
        <v>774.2503904478815</v>
      </c>
    </row>
    <row r="32" spans="1:20">
      <c r="A32" s="288" t="s">
        <v>390</v>
      </c>
      <c r="B32" s="288" t="s">
        <v>449</v>
      </c>
      <c r="C32" s="288">
        <v>859</v>
      </c>
      <c r="D32" s="288" t="s">
        <v>389</v>
      </c>
      <c r="E32" s="288" t="s">
        <v>450</v>
      </c>
      <c r="G32" s="288" t="s">
        <v>82</v>
      </c>
      <c r="H32" s="285"/>
      <c r="I32" s="285"/>
      <c r="J32" s="285"/>
      <c r="L32" s="289">
        <v>0</v>
      </c>
      <c r="M32" s="289">
        <v>4434.1000000000004</v>
      </c>
      <c r="N32" s="289">
        <v>-4434.1000000000004</v>
      </c>
      <c r="O32" s="288" t="s">
        <v>463</v>
      </c>
      <c r="P32" s="286">
        <v>0</v>
      </c>
      <c r="Q32" s="286">
        <v>3433099</v>
      </c>
      <c r="R32" s="286">
        <v>-3433099</v>
      </c>
      <c r="S32" s="288" t="s">
        <v>463</v>
      </c>
      <c r="T32" s="287">
        <v>774.24934033964041</v>
      </c>
    </row>
    <row r="33" spans="1:20">
      <c r="A33" s="288" t="s">
        <v>390</v>
      </c>
      <c r="B33" s="288" t="s">
        <v>449</v>
      </c>
      <c r="C33" s="288">
        <v>859</v>
      </c>
      <c r="D33" s="288" t="s">
        <v>389</v>
      </c>
      <c r="E33" s="288" t="s">
        <v>450</v>
      </c>
      <c r="G33" s="288" t="s">
        <v>82</v>
      </c>
      <c r="H33" s="285"/>
      <c r="I33" s="285"/>
      <c r="J33" s="285"/>
      <c r="L33" s="289">
        <v>0</v>
      </c>
      <c r="M33" s="289">
        <v>1847.96</v>
      </c>
      <c r="N33" s="289">
        <v>-1847.96</v>
      </c>
      <c r="O33" s="288" t="s">
        <v>464</v>
      </c>
      <c r="P33" s="286">
        <v>0</v>
      </c>
      <c r="Q33" s="286">
        <v>1430780</v>
      </c>
      <c r="R33" s="286">
        <v>-1430780</v>
      </c>
      <c r="S33" s="288" t="s">
        <v>464</v>
      </c>
      <c r="T33" s="287">
        <v>774.24836035412022</v>
      </c>
    </row>
    <row r="34" spans="1:20">
      <c r="A34" s="288" t="s">
        <v>390</v>
      </c>
      <c r="B34" s="288" t="s">
        <v>449</v>
      </c>
      <c r="C34" s="288">
        <v>859</v>
      </c>
      <c r="D34" s="288" t="s">
        <v>389</v>
      </c>
      <c r="E34" s="288" t="s">
        <v>450</v>
      </c>
      <c r="G34" s="288" t="s">
        <v>82</v>
      </c>
      <c r="H34" s="285"/>
      <c r="I34" s="285"/>
      <c r="J34" s="285"/>
      <c r="L34" s="289">
        <v>0</v>
      </c>
      <c r="M34" s="289">
        <v>1824.3</v>
      </c>
      <c r="N34" s="289">
        <v>-1824.3</v>
      </c>
      <c r="O34" s="288" t="s">
        <v>465</v>
      </c>
      <c r="P34" s="286">
        <v>0</v>
      </c>
      <c r="Q34" s="286">
        <v>1412467</v>
      </c>
      <c r="R34" s="286">
        <v>-1412467</v>
      </c>
      <c r="S34" s="288" t="s">
        <v>465</v>
      </c>
      <c r="T34" s="287">
        <v>774.25149372362</v>
      </c>
    </row>
    <row r="35" spans="1:20">
      <c r="A35" s="288" t="s">
        <v>390</v>
      </c>
      <c r="B35" s="288" t="s">
        <v>449</v>
      </c>
      <c r="C35" s="288">
        <v>859</v>
      </c>
      <c r="D35" s="288" t="s">
        <v>389</v>
      </c>
      <c r="E35" s="288" t="s">
        <v>450</v>
      </c>
      <c r="G35" s="288" t="s">
        <v>82</v>
      </c>
      <c r="H35" s="285"/>
      <c r="I35" s="285"/>
      <c r="J35" s="285"/>
      <c r="L35" s="289">
        <v>0</v>
      </c>
      <c r="M35" s="289">
        <v>1557.26</v>
      </c>
      <c r="N35" s="289">
        <v>-1557.26</v>
      </c>
      <c r="O35" s="288" t="s">
        <v>466</v>
      </c>
      <c r="P35" s="286">
        <v>0</v>
      </c>
      <c r="Q35" s="286">
        <v>1205706</v>
      </c>
      <c r="R35" s="286">
        <v>-1205706</v>
      </c>
      <c r="S35" s="288" t="s">
        <v>466</v>
      </c>
      <c r="T35" s="287">
        <v>774.24835929774088</v>
      </c>
    </row>
    <row r="36" spans="1:20">
      <c r="A36" s="288" t="s">
        <v>390</v>
      </c>
      <c r="B36" s="288" t="s">
        <v>449</v>
      </c>
      <c r="C36" s="288">
        <v>859</v>
      </c>
      <c r="D36" s="288" t="s">
        <v>389</v>
      </c>
      <c r="E36" s="288" t="s">
        <v>450</v>
      </c>
      <c r="G36" s="288" t="s">
        <v>82</v>
      </c>
      <c r="H36" s="285"/>
      <c r="I36" s="285"/>
      <c r="J36" s="285"/>
      <c r="L36" s="289">
        <v>0</v>
      </c>
      <c r="M36" s="289">
        <v>1307.42</v>
      </c>
      <c r="N36" s="289">
        <v>-1307.42</v>
      </c>
      <c r="O36" s="288" t="s">
        <v>467</v>
      </c>
      <c r="P36" s="286">
        <v>0</v>
      </c>
      <c r="Q36" s="286">
        <v>1012271</v>
      </c>
      <c r="R36" s="286">
        <v>-1012271</v>
      </c>
      <c r="S36" s="288" t="s">
        <v>467</v>
      </c>
      <c r="T36" s="287">
        <v>774.25081458138925</v>
      </c>
    </row>
    <row r="37" spans="1:20">
      <c r="A37" s="288" t="s">
        <v>390</v>
      </c>
      <c r="B37" s="288" t="s">
        <v>449</v>
      </c>
      <c r="C37" s="288">
        <v>859</v>
      </c>
      <c r="D37" s="288" t="s">
        <v>389</v>
      </c>
      <c r="E37" s="288" t="s">
        <v>450</v>
      </c>
      <c r="G37" s="288" t="s">
        <v>82</v>
      </c>
      <c r="H37" s="285"/>
      <c r="I37" s="285"/>
      <c r="J37" s="285"/>
      <c r="L37" s="289">
        <v>0</v>
      </c>
      <c r="M37" s="289">
        <v>1295.58</v>
      </c>
      <c r="N37" s="289">
        <v>-1295.58</v>
      </c>
      <c r="O37" s="288" t="s">
        <v>468</v>
      </c>
      <c r="P37" s="286">
        <v>0</v>
      </c>
      <c r="Q37" s="286">
        <v>1003106</v>
      </c>
      <c r="R37" s="286">
        <v>-1003106</v>
      </c>
      <c r="S37" s="288" t="s">
        <v>468</v>
      </c>
      <c r="T37" s="287">
        <v>774.25245835841872</v>
      </c>
    </row>
    <row r="38" spans="1:20">
      <c r="A38" s="288" t="s">
        <v>390</v>
      </c>
      <c r="B38" s="288" t="s">
        <v>449</v>
      </c>
      <c r="C38" s="288">
        <v>859</v>
      </c>
      <c r="D38" s="288" t="s">
        <v>389</v>
      </c>
      <c r="E38" s="288" t="s">
        <v>450</v>
      </c>
      <c r="G38" s="288" t="s">
        <v>82</v>
      </c>
      <c r="H38" s="285"/>
      <c r="I38" s="285"/>
      <c r="J38" s="285"/>
      <c r="L38" s="289">
        <v>0</v>
      </c>
      <c r="M38" s="289">
        <v>738.12</v>
      </c>
      <c r="N38" s="289">
        <v>-738.12</v>
      </c>
      <c r="O38" s="288" t="s">
        <v>469</v>
      </c>
      <c r="P38" s="286">
        <v>0</v>
      </c>
      <c r="Q38" s="286">
        <v>571488</v>
      </c>
      <c r="R38" s="286">
        <v>-571488</v>
      </c>
      <c r="S38" s="288" t="s">
        <v>469</v>
      </c>
      <c r="T38" s="287">
        <v>774.2480897415054</v>
      </c>
    </row>
    <row r="39" spans="1:20">
      <c r="A39" s="288" t="s">
        <v>390</v>
      </c>
      <c r="B39" s="288" t="s">
        <v>449</v>
      </c>
      <c r="C39" s="288">
        <v>859</v>
      </c>
      <c r="D39" s="288" t="s">
        <v>389</v>
      </c>
      <c r="E39" s="288" t="s">
        <v>450</v>
      </c>
      <c r="G39" s="288" t="s">
        <v>82</v>
      </c>
      <c r="H39" s="285"/>
      <c r="I39" s="285"/>
      <c r="J39" s="285"/>
      <c r="L39" s="289">
        <v>0</v>
      </c>
      <c r="M39" s="289">
        <v>732.07</v>
      </c>
      <c r="N39" s="289">
        <v>-732.07</v>
      </c>
      <c r="O39" s="288" t="s">
        <v>470</v>
      </c>
      <c r="P39" s="286">
        <v>0</v>
      </c>
      <c r="Q39" s="286">
        <v>566807</v>
      </c>
      <c r="R39" s="286">
        <v>-566807</v>
      </c>
      <c r="S39" s="288" t="s">
        <v>470</v>
      </c>
      <c r="T39" s="287">
        <v>774.25246219623796</v>
      </c>
    </row>
    <row r="40" spans="1:20">
      <c r="A40" s="288" t="s">
        <v>390</v>
      </c>
      <c r="B40" s="288" t="s">
        <v>449</v>
      </c>
      <c r="C40" s="288">
        <v>859</v>
      </c>
      <c r="D40" s="288" t="s">
        <v>389</v>
      </c>
      <c r="E40" s="288" t="s">
        <v>450</v>
      </c>
      <c r="G40" s="288" t="s">
        <v>82</v>
      </c>
      <c r="H40" s="285"/>
      <c r="I40" s="285"/>
      <c r="J40" s="285"/>
      <c r="L40" s="289">
        <v>0</v>
      </c>
      <c r="M40" s="289">
        <v>573.21</v>
      </c>
      <c r="N40" s="289">
        <v>-573.21</v>
      </c>
      <c r="O40" s="288" t="s">
        <v>471</v>
      </c>
      <c r="P40" s="286">
        <v>0</v>
      </c>
      <c r="Q40" s="286">
        <v>443807</v>
      </c>
      <c r="R40" s="286">
        <v>-443807</v>
      </c>
      <c r="S40" s="288" t="s">
        <v>471</v>
      </c>
      <c r="T40" s="287">
        <v>774.2485302070794</v>
      </c>
    </row>
    <row r="41" spans="1:20">
      <c r="A41" s="288" t="s">
        <v>390</v>
      </c>
      <c r="B41" s="288" t="s">
        <v>449</v>
      </c>
      <c r="C41" s="288">
        <v>859</v>
      </c>
      <c r="D41" s="288" t="s">
        <v>389</v>
      </c>
      <c r="E41" s="288" t="s">
        <v>450</v>
      </c>
      <c r="G41" s="288" t="s">
        <v>82</v>
      </c>
      <c r="H41" s="285"/>
      <c r="I41" s="285"/>
      <c r="J41" s="285"/>
      <c r="L41" s="289">
        <v>0</v>
      </c>
      <c r="M41" s="289">
        <v>497.77</v>
      </c>
      <c r="N41" s="289">
        <v>-497.77</v>
      </c>
      <c r="O41" s="288" t="s">
        <v>472</v>
      </c>
      <c r="P41" s="286">
        <v>0</v>
      </c>
      <c r="Q41" s="286">
        <v>385399</v>
      </c>
      <c r="R41" s="286">
        <v>-385399</v>
      </c>
      <c r="S41" s="288" t="s">
        <v>472</v>
      </c>
      <c r="T41" s="287">
        <v>774.25116017437779</v>
      </c>
    </row>
    <row r="42" spans="1:20">
      <c r="A42" s="288" t="s">
        <v>390</v>
      </c>
      <c r="B42" s="288" t="s">
        <v>449</v>
      </c>
      <c r="C42" s="288">
        <v>859</v>
      </c>
      <c r="D42" s="288" t="s">
        <v>389</v>
      </c>
      <c r="E42" s="288" t="s">
        <v>450</v>
      </c>
      <c r="G42" s="288" t="s">
        <v>82</v>
      </c>
      <c r="H42" s="285"/>
      <c r="I42" s="285"/>
      <c r="J42" s="285"/>
      <c r="L42" s="289">
        <v>0</v>
      </c>
      <c r="M42" s="289">
        <v>478.55</v>
      </c>
      <c r="N42" s="289">
        <v>-478.55</v>
      </c>
      <c r="O42" s="288" t="s">
        <v>473</v>
      </c>
      <c r="P42" s="286">
        <v>0</v>
      </c>
      <c r="Q42" s="286">
        <v>370520</v>
      </c>
      <c r="R42" s="286">
        <v>-370520</v>
      </c>
      <c r="S42" s="288" t="s">
        <v>473</v>
      </c>
      <c r="T42" s="287">
        <v>774.25556368195589</v>
      </c>
    </row>
    <row r="43" spans="1:20">
      <c r="A43" s="288" t="s">
        <v>390</v>
      </c>
      <c r="B43" s="288" t="s">
        <v>449</v>
      </c>
      <c r="C43" s="288">
        <v>859</v>
      </c>
      <c r="D43" s="288" t="s">
        <v>389</v>
      </c>
      <c r="E43" s="288" t="s">
        <v>450</v>
      </c>
      <c r="G43" s="288" t="s">
        <v>82</v>
      </c>
      <c r="H43" s="285"/>
      <c r="I43" s="285"/>
      <c r="J43" s="285"/>
      <c r="L43" s="289">
        <v>0</v>
      </c>
      <c r="M43" s="289">
        <v>423.15</v>
      </c>
      <c r="N43" s="289">
        <v>-423.15</v>
      </c>
      <c r="O43" s="288" t="s">
        <v>474</v>
      </c>
      <c r="P43" s="286">
        <v>0</v>
      </c>
      <c r="Q43" s="286">
        <v>327626</v>
      </c>
      <c r="R43" s="286">
        <v>-327626</v>
      </c>
      <c r="S43" s="288" t="s">
        <v>474</v>
      </c>
      <c r="T43" s="287">
        <v>774.25499231950846</v>
      </c>
    </row>
    <row r="44" spans="1:20">
      <c r="A44" s="288" t="s">
        <v>390</v>
      </c>
      <c r="B44" s="288" t="s">
        <v>449</v>
      </c>
      <c r="C44" s="288">
        <v>859</v>
      </c>
      <c r="D44" s="288" t="s">
        <v>389</v>
      </c>
      <c r="E44" s="288" t="s">
        <v>450</v>
      </c>
      <c r="G44" s="288" t="s">
        <v>82</v>
      </c>
      <c r="H44" s="285"/>
      <c r="I44" s="285"/>
      <c r="J44" s="285"/>
      <c r="L44" s="289">
        <v>0</v>
      </c>
      <c r="M44" s="289">
        <v>412.04</v>
      </c>
      <c r="N44" s="289">
        <v>-412.04</v>
      </c>
      <c r="O44" s="288" t="s">
        <v>475</v>
      </c>
      <c r="P44" s="286">
        <v>0</v>
      </c>
      <c r="Q44" s="286">
        <v>319022</v>
      </c>
      <c r="R44" s="286">
        <v>-319022</v>
      </c>
      <c r="S44" s="288" t="s">
        <v>475</v>
      </c>
      <c r="T44" s="287">
        <v>774.25007280846512</v>
      </c>
    </row>
    <row r="45" spans="1:20">
      <c r="A45" s="288" t="s">
        <v>390</v>
      </c>
      <c r="B45" s="288" t="s">
        <v>449</v>
      </c>
      <c r="C45" s="288">
        <v>859</v>
      </c>
      <c r="D45" s="288" t="s">
        <v>389</v>
      </c>
      <c r="E45" s="288" t="s">
        <v>450</v>
      </c>
      <c r="G45" s="288" t="s">
        <v>82</v>
      </c>
      <c r="H45" s="285"/>
      <c r="I45" s="285"/>
      <c r="J45" s="285"/>
      <c r="L45" s="289">
        <v>0</v>
      </c>
      <c r="M45" s="289">
        <v>350.88</v>
      </c>
      <c r="N45" s="289">
        <v>-350.88</v>
      </c>
      <c r="O45" s="288" t="s">
        <v>476</v>
      </c>
      <c r="P45" s="286">
        <v>0</v>
      </c>
      <c r="Q45" s="286">
        <v>271666</v>
      </c>
      <c r="R45" s="286">
        <v>-271666</v>
      </c>
      <c r="S45" s="288" t="s">
        <v>476</v>
      </c>
      <c r="T45" s="287">
        <v>774.24190606475145</v>
      </c>
    </row>
    <row r="46" spans="1:20">
      <c r="A46" s="288" t="s">
        <v>390</v>
      </c>
      <c r="B46" s="288" t="s">
        <v>449</v>
      </c>
      <c r="C46" s="288">
        <v>859</v>
      </c>
      <c r="D46" s="288" t="s">
        <v>389</v>
      </c>
      <c r="E46" s="288" t="s">
        <v>450</v>
      </c>
      <c r="G46" s="288" t="s">
        <v>82</v>
      </c>
      <c r="H46" s="285"/>
      <c r="I46" s="285"/>
      <c r="J46" s="285"/>
      <c r="L46" s="289">
        <v>0</v>
      </c>
      <c r="M46" s="289">
        <v>290.41000000000003</v>
      </c>
      <c r="N46" s="289">
        <v>-290.41000000000003</v>
      </c>
      <c r="O46" s="288" t="s">
        <v>477</v>
      </c>
      <c r="P46" s="286">
        <v>0</v>
      </c>
      <c r="Q46" s="286">
        <v>224421</v>
      </c>
      <c r="R46" s="286">
        <v>-224421</v>
      </c>
      <c r="S46" s="288" t="s">
        <v>477</v>
      </c>
      <c r="T46" s="287">
        <v>772.77297613718531</v>
      </c>
    </row>
    <row r="47" spans="1:20">
      <c r="A47" s="288" t="s">
        <v>390</v>
      </c>
      <c r="B47" s="288" t="s">
        <v>449</v>
      </c>
      <c r="C47" s="288">
        <v>859</v>
      </c>
      <c r="D47" s="288" t="s">
        <v>389</v>
      </c>
      <c r="E47" s="288" t="s">
        <v>450</v>
      </c>
      <c r="G47" s="288" t="s">
        <v>82</v>
      </c>
      <c r="H47" s="285"/>
      <c r="I47" s="285"/>
      <c r="J47" s="285"/>
      <c r="L47" s="289">
        <v>0</v>
      </c>
      <c r="M47" s="289">
        <v>12.59</v>
      </c>
      <c r="N47" s="289">
        <v>-12.59</v>
      </c>
      <c r="O47" s="288" t="s">
        <v>478</v>
      </c>
      <c r="P47" s="286">
        <v>0</v>
      </c>
      <c r="Q47" s="286">
        <v>9748</v>
      </c>
      <c r="R47" s="286">
        <v>-9748</v>
      </c>
      <c r="S47" s="288" t="s">
        <v>478</v>
      </c>
      <c r="T47" s="287">
        <v>774.2652899126291</v>
      </c>
    </row>
    <row r="48" spans="1:20">
      <c r="A48" s="288" t="s">
        <v>390</v>
      </c>
      <c r="B48" s="288" t="s">
        <v>449</v>
      </c>
      <c r="C48" s="288">
        <v>859</v>
      </c>
      <c r="D48" s="288" t="s">
        <v>389</v>
      </c>
      <c r="E48" s="288" t="s">
        <v>450</v>
      </c>
      <c r="G48" s="288" t="s">
        <v>98</v>
      </c>
      <c r="H48" s="285"/>
      <c r="I48" s="285"/>
      <c r="J48" s="285"/>
      <c r="L48" s="289">
        <v>0</v>
      </c>
      <c r="M48" s="289">
        <v>105.09</v>
      </c>
      <c r="N48" s="289">
        <v>-105.09</v>
      </c>
      <c r="O48" s="288" t="s">
        <v>479</v>
      </c>
      <c r="P48" s="286">
        <v>0</v>
      </c>
      <c r="Q48" s="286">
        <v>81368</v>
      </c>
      <c r="R48" s="286">
        <v>-81368</v>
      </c>
      <c r="S48" s="288" t="s">
        <v>479</v>
      </c>
      <c r="T48" s="287">
        <v>774.26967361309346</v>
      </c>
    </row>
    <row r="49" spans="1:20">
      <c r="A49" s="288" t="s">
        <v>390</v>
      </c>
      <c r="B49" s="288" t="s">
        <v>449</v>
      </c>
      <c r="C49" s="288">
        <v>859</v>
      </c>
      <c r="D49" s="288" t="s">
        <v>389</v>
      </c>
      <c r="E49" s="288" t="s">
        <v>450</v>
      </c>
      <c r="G49" s="288" t="s">
        <v>98</v>
      </c>
      <c r="H49" s="285"/>
      <c r="I49" s="285"/>
      <c r="J49" s="285"/>
      <c r="L49" s="289">
        <v>0</v>
      </c>
      <c r="M49" s="289">
        <v>88.54</v>
      </c>
      <c r="N49" s="289">
        <v>-88.54</v>
      </c>
      <c r="O49" s="288" t="s">
        <v>480</v>
      </c>
      <c r="P49" s="286">
        <v>0</v>
      </c>
      <c r="Q49" s="286">
        <v>68555</v>
      </c>
      <c r="R49" s="286">
        <v>-68555</v>
      </c>
      <c r="S49" s="288" t="s">
        <v>480</v>
      </c>
      <c r="T49" s="287">
        <v>774.28281002936524</v>
      </c>
    </row>
    <row r="50" spans="1:20">
      <c r="A50" s="288" t="s">
        <v>390</v>
      </c>
      <c r="B50" s="288" t="s">
        <v>449</v>
      </c>
      <c r="C50" s="288">
        <v>859</v>
      </c>
      <c r="D50" s="288" t="s">
        <v>389</v>
      </c>
      <c r="E50" s="288" t="s">
        <v>450</v>
      </c>
      <c r="G50" s="288" t="s">
        <v>98</v>
      </c>
      <c r="H50" s="285"/>
      <c r="I50" s="285"/>
      <c r="J50" s="285"/>
      <c r="L50" s="289">
        <v>0</v>
      </c>
      <c r="M50" s="289">
        <v>58.81</v>
      </c>
      <c r="N50" s="289">
        <v>-58.81</v>
      </c>
      <c r="O50" s="288" t="s">
        <v>481</v>
      </c>
      <c r="P50" s="286">
        <v>0</v>
      </c>
      <c r="Q50" s="286">
        <v>45533</v>
      </c>
      <c r="R50" s="286">
        <v>-45533</v>
      </c>
      <c r="S50" s="288" t="s">
        <v>481</v>
      </c>
      <c r="T50" s="287">
        <v>774.23907498724702</v>
      </c>
    </row>
    <row r="51" spans="1:20">
      <c r="A51" s="288" t="s">
        <v>390</v>
      </c>
      <c r="B51" s="288" t="s">
        <v>449</v>
      </c>
      <c r="C51" s="288">
        <v>859</v>
      </c>
      <c r="D51" s="288" t="s">
        <v>389</v>
      </c>
      <c r="E51" s="288" t="s">
        <v>450</v>
      </c>
      <c r="G51" s="288" t="s">
        <v>98</v>
      </c>
      <c r="H51" s="285"/>
      <c r="I51" s="285"/>
      <c r="J51" s="285"/>
      <c r="L51" s="289">
        <v>0</v>
      </c>
      <c r="M51" s="289">
        <v>45.8</v>
      </c>
      <c r="N51" s="289">
        <v>-45.8</v>
      </c>
      <c r="O51" s="288" t="s">
        <v>482</v>
      </c>
      <c r="P51" s="286">
        <v>0</v>
      </c>
      <c r="Q51" s="286">
        <v>35464</v>
      </c>
      <c r="R51" s="286">
        <v>-35464</v>
      </c>
      <c r="S51" s="288" t="s">
        <v>482</v>
      </c>
      <c r="T51" s="287">
        <v>774.32314410480353</v>
      </c>
    </row>
    <row r="52" spans="1:20">
      <c r="A52" s="288" t="s">
        <v>390</v>
      </c>
      <c r="B52" s="288" t="s">
        <v>449</v>
      </c>
      <c r="C52" s="288">
        <v>859</v>
      </c>
      <c r="D52" s="288" t="s">
        <v>389</v>
      </c>
      <c r="E52" s="288" t="s">
        <v>450</v>
      </c>
      <c r="G52" s="288" t="s">
        <v>98</v>
      </c>
      <c r="H52" s="285"/>
      <c r="I52" s="285"/>
      <c r="J52" s="285"/>
      <c r="L52" s="289">
        <v>0</v>
      </c>
      <c r="M52" s="289">
        <v>37.32</v>
      </c>
      <c r="N52" s="289">
        <v>-37.32</v>
      </c>
      <c r="O52" s="288" t="s">
        <v>483</v>
      </c>
      <c r="P52" s="286">
        <v>0</v>
      </c>
      <c r="Q52" s="286">
        <v>28893</v>
      </c>
      <c r="R52" s="286">
        <v>-28893</v>
      </c>
      <c r="S52" s="288" t="s">
        <v>483</v>
      </c>
      <c r="T52" s="287">
        <v>774.19614147909965</v>
      </c>
    </row>
    <row r="53" spans="1:20">
      <c r="A53" s="288" t="s">
        <v>390</v>
      </c>
      <c r="B53" s="288" t="s">
        <v>449</v>
      </c>
      <c r="C53" s="288">
        <v>859</v>
      </c>
      <c r="D53" s="288" t="s">
        <v>389</v>
      </c>
      <c r="E53" s="288" t="s">
        <v>450</v>
      </c>
      <c r="G53" s="288" t="s">
        <v>98</v>
      </c>
      <c r="H53" s="285"/>
      <c r="I53" s="285"/>
      <c r="J53" s="285"/>
      <c r="L53" s="289">
        <v>0</v>
      </c>
      <c r="M53" s="289">
        <v>21.18</v>
      </c>
      <c r="N53" s="289">
        <v>-21.18</v>
      </c>
      <c r="O53" s="288" t="s">
        <v>484</v>
      </c>
      <c r="P53" s="286">
        <v>0</v>
      </c>
      <c r="Q53" s="286">
        <v>16397</v>
      </c>
      <c r="R53" s="286">
        <v>-16397</v>
      </c>
      <c r="S53" s="288" t="s">
        <v>484</v>
      </c>
      <c r="T53" s="287">
        <v>774.17374881964122</v>
      </c>
    </row>
    <row r="54" spans="1:20">
      <c r="A54" s="288" t="s">
        <v>390</v>
      </c>
      <c r="B54" s="288" t="s">
        <v>449</v>
      </c>
      <c r="C54" s="288">
        <v>859</v>
      </c>
      <c r="D54" s="288" t="s">
        <v>389</v>
      </c>
      <c r="E54" s="288" t="s">
        <v>450</v>
      </c>
      <c r="G54" s="288" t="s">
        <v>98</v>
      </c>
      <c r="H54" s="285"/>
      <c r="I54" s="285"/>
      <c r="J54" s="285"/>
      <c r="L54" s="289">
        <v>0</v>
      </c>
      <c r="M54" s="289">
        <v>16.14</v>
      </c>
      <c r="N54" s="289">
        <v>-16.14</v>
      </c>
      <c r="O54" s="288" t="s">
        <v>485</v>
      </c>
      <c r="P54" s="286">
        <v>0</v>
      </c>
      <c r="Q54" s="286">
        <v>12495</v>
      </c>
      <c r="R54" s="286">
        <v>-12495</v>
      </c>
      <c r="S54" s="288" t="s">
        <v>485</v>
      </c>
      <c r="T54" s="287">
        <v>774.16356877323415</v>
      </c>
    </row>
    <row r="55" spans="1:20">
      <c r="A55" s="288" t="s">
        <v>390</v>
      </c>
      <c r="B55" s="288" t="s">
        <v>449</v>
      </c>
      <c r="C55" s="288">
        <v>859</v>
      </c>
      <c r="D55" s="288" t="s">
        <v>389</v>
      </c>
      <c r="E55" s="288" t="s">
        <v>450</v>
      </c>
      <c r="G55" s="288" t="s">
        <v>98</v>
      </c>
      <c r="H55" s="285"/>
      <c r="I55" s="285"/>
      <c r="J55" s="285"/>
      <c r="L55" s="289">
        <v>0</v>
      </c>
      <c r="M55" s="289">
        <v>13.37</v>
      </c>
      <c r="N55" s="289">
        <v>-13.37</v>
      </c>
      <c r="O55" s="288" t="s">
        <v>486</v>
      </c>
      <c r="P55" s="286">
        <v>0</v>
      </c>
      <c r="Q55" s="286">
        <v>10348</v>
      </c>
      <c r="R55" s="286">
        <v>-10348</v>
      </c>
      <c r="S55" s="288" t="s">
        <v>486</v>
      </c>
      <c r="T55" s="287">
        <v>773.97157816005983</v>
      </c>
    </row>
    <row r="56" spans="1:20">
      <c r="A56" s="288" t="s">
        <v>390</v>
      </c>
      <c r="B56" s="288" t="s">
        <v>449</v>
      </c>
      <c r="C56" s="288">
        <v>859</v>
      </c>
      <c r="D56" s="288" t="s">
        <v>389</v>
      </c>
      <c r="E56" s="288" t="s">
        <v>450</v>
      </c>
      <c r="G56" s="288" t="s">
        <v>98</v>
      </c>
      <c r="H56" s="285"/>
      <c r="I56" s="285"/>
      <c r="J56" s="285"/>
      <c r="L56" s="289">
        <v>0</v>
      </c>
      <c r="M56" s="289">
        <v>4.33</v>
      </c>
      <c r="N56" s="289">
        <v>-4.33</v>
      </c>
      <c r="O56" s="288" t="s">
        <v>487</v>
      </c>
      <c r="P56" s="286">
        <v>0</v>
      </c>
      <c r="Q56" s="286">
        <v>3352</v>
      </c>
      <c r="R56" s="286">
        <v>-3352</v>
      </c>
      <c r="S56" s="288" t="s">
        <v>487</v>
      </c>
      <c r="T56" s="287">
        <v>774.13394919168593</v>
      </c>
    </row>
    <row r="57" spans="1:20">
      <c r="A57" s="288" t="s">
        <v>390</v>
      </c>
      <c r="B57" s="288" t="s">
        <v>449</v>
      </c>
      <c r="C57" s="288">
        <v>859</v>
      </c>
      <c r="D57" s="288" t="s">
        <v>389</v>
      </c>
      <c r="E57" s="288" t="s">
        <v>450</v>
      </c>
      <c r="G57" s="288" t="s">
        <v>98</v>
      </c>
      <c r="H57" s="285"/>
      <c r="I57" s="285"/>
      <c r="J57" s="285"/>
      <c r="L57" s="289">
        <v>0</v>
      </c>
      <c r="M57" s="289">
        <v>2.46</v>
      </c>
      <c r="N57" s="289">
        <v>-2.46</v>
      </c>
      <c r="O57" s="288" t="s">
        <v>488</v>
      </c>
      <c r="P57" s="286">
        <v>0</v>
      </c>
      <c r="Q57" s="286">
        <v>1901</v>
      </c>
      <c r="R57" s="286">
        <v>-1901</v>
      </c>
      <c r="S57" s="288" t="s">
        <v>488</v>
      </c>
      <c r="T57" s="287">
        <v>772.76422764227641</v>
      </c>
    </row>
    <row r="58" spans="1:20">
      <c r="A58" s="288" t="s">
        <v>390</v>
      </c>
      <c r="B58" s="288" t="s">
        <v>449</v>
      </c>
      <c r="C58" s="288">
        <v>859</v>
      </c>
      <c r="D58" s="288" t="s">
        <v>389</v>
      </c>
      <c r="E58" s="288" t="s">
        <v>450</v>
      </c>
      <c r="G58" s="288" t="s">
        <v>98</v>
      </c>
      <c r="H58" s="285"/>
      <c r="I58" s="285"/>
      <c r="J58" s="285"/>
      <c r="L58" s="289">
        <v>0</v>
      </c>
      <c r="M58" s="289">
        <v>0.28999999999999998</v>
      </c>
      <c r="N58" s="289">
        <v>-0.28999999999999998</v>
      </c>
      <c r="O58" s="288" t="s">
        <v>489</v>
      </c>
      <c r="P58" s="286">
        <v>0</v>
      </c>
      <c r="Q58" s="286">
        <v>226</v>
      </c>
      <c r="R58" s="286">
        <v>-226</v>
      </c>
      <c r="S58" s="288" t="s">
        <v>489</v>
      </c>
      <c r="T58" s="287">
        <v>779.31034482758628</v>
      </c>
    </row>
    <row r="59" spans="1:20">
      <c r="A59" s="288" t="s">
        <v>390</v>
      </c>
      <c r="B59" s="288" t="s">
        <v>449</v>
      </c>
      <c r="C59" s="288">
        <v>859</v>
      </c>
      <c r="D59" s="288" t="s">
        <v>389</v>
      </c>
      <c r="E59" s="288" t="s">
        <v>450</v>
      </c>
      <c r="G59" s="288" t="s">
        <v>98</v>
      </c>
      <c r="H59" s="285"/>
      <c r="I59" s="285"/>
      <c r="J59" s="285"/>
      <c r="L59" s="289">
        <v>0</v>
      </c>
      <c r="M59" s="289">
        <v>0.1</v>
      </c>
      <c r="N59" s="289">
        <v>-0.1</v>
      </c>
      <c r="O59" s="288" t="s">
        <v>490</v>
      </c>
      <c r="P59" s="286">
        <v>0</v>
      </c>
      <c r="Q59" s="286">
        <v>77</v>
      </c>
      <c r="R59" s="286">
        <v>-77</v>
      </c>
      <c r="S59" s="288" t="s">
        <v>490</v>
      </c>
      <c r="T59" s="287">
        <v>770</v>
      </c>
    </row>
    <row r="60" spans="1:20">
      <c r="A60" s="288" t="s">
        <v>390</v>
      </c>
      <c r="B60" s="288" t="s">
        <v>449</v>
      </c>
      <c r="C60" s="288">
        <v>859</v>
      </c>
      <c r="D60" s="288" t="s">
        <v>389</v>
      </c>
      <c r="E60" s="288" t="s">
        <v>450</v>
      </c>
      <c r="G60" s="288" t="s">
        <v>98</v>
      </c>
      <c r="H60" s="285"/>
      <c r="I60" s="285"/>
      <c r="J60" s="285"/>
      <c r="L60" s="289">
        <v>0</v>
      </c>
      <c r="M60" s="289">
        <v>0.06</v>
      </c>
      <c r="N60" s="289">
        <v>-0.06</v>
      </c>
      <c r="O60" s="288" t="s">
        <v>491</v>
      </c>
      <c r="P60" s="286">
        <v>0</v>
      </c>
      <c r="Q60" s="286">
        <v>49</v>
      </c>
      <c r="R60" s="286">
        <v>-49</v>
      </c>
      <c r="S60" s="288" t="s">
        <v>491</v>
      </c>
      <c r="T60" s="287">
        <v>816.66666666666674</v>
      </c>
    </row>
    <row r="61" spans="1:20">
      <c r="A61" s="288" t="s">
        <v>390</v>
      </c>
      <c r="B61" s="288" t="s">
        <v>449</v>
      </c>
      <c r="C61" s="288">
        <v>859</v>
      </c>
      <c r="D61" s="288" t="s">
        <v>389</v>
      </c>
      <c r="E61" s="288" t="s">
        <v>450</v>
      </c>
      <c r="G61" s="288" t="s">
        <v>98</v>
      </c>
      <c r="H61" s="285"/>
      <c r="I61" s="285"/>
      <c r="J61" s="285"/>
      <c r="L61" s="289">
        <v>0</v>
      </c>
      <c r="M61" s="289">
        <v>0.05</v>
      </c>
      <c r="N61" s="289">
        <v>-0.05</v>
      </c>
      <c r="O61" s="288" t="s">
        <v>492</v>
      </c>
      <c r="P61" s="286">
        <v>0</v>
      </c>
      <c r="Q61" s="286">
        <v>37</v>
      </c>
      <c r="R61" s="286">
        <v>-37</v>
      </c>
      <c r="S61" s="288" t="s">
        <v>492</v>
      </c>
      <c r="T61" s="287">
        <v>740</v>
      </c>
    </row>
    <row r="62" spans="1:20">
      <c r="A62" s="288" t="s">
        <v>390</v>
      </c>
      <c r="B62" s="288" t="s">
        <v>449</v>
      </c>
      <c r="C62" s="288">
        <v>859</v>
      </c>
      <c r="D62" s="288" t="s">
        <v>389</v>
      </c>
      <c r="E62" s="288" t="s">
        <v>450</v>
      </c>
      <c r="G62" s="288" t="s">
        <v>98</v>
      </c>
      <c r="H62" s="285"/>
      <c r="I62" s="285"/>
      <c r="J62" s="285"/>
      <c r="L62" s="289">
        <v>0</v>
      </c>
      <c r="M62" s="289">
        <v>0.01</v>
      </c>
      <c r="N62" s="289">
        <v>-0.01</v>
      </c>
      <c r="O62" s="288" t="s">
        <v>493</v>
      </c>
      <c r="P62" s="286">
        <v>0</v>
      </c>
      <c r="Q62" s="286">
        <v>10</v>
      </c>
      <c r="R62" s="286">
        <v>-10</v>
      </c>
      <c r="S62" s="288" t="s">
        <v>493</v>
      </c>
      <c r="T62" s="287">
        <v>1000</v>
      </c>
    </row>
    <row r="63" spans="1:20">
      <c r="A63" s="288" t="s">
        <v>390</v>
      </c>
      <c r="B63" s="288" t="s">
        <v>449</v>
      </c>
      <c r="C63" s="288">
        <v>859</v>
      </c>
      <c r="D63" s="288" t="s">
        <v>389</v>
      </c>
      <c r="E63" s="288" t="s">
        <v>450</v>
      </c>
      <c r="G63" s="288" t="s">
        <v>98</v>
      </c>
      <c r="H63" s="285"/>
      <c r="I63" s="285"/>
      <c r="J63" s="285"/>
      <c r="L63" s="289">
        <v>0</v>
      </c>
      <c r="M63" s="289">
        <v>0.01</v>
      </c>
      <c r="N63" s="289">
        <v>-0.01</v>
      </c>
      <c r="O63" s="288" t="s">
        <v>494</v>
      </c>
      <c r="P63" s="286">
        <v>0</v>
      </c>
      <c r="Q63" s="286">
        <v>5</v>
      </c>
      <c r="R63" s="286">
        <v>-5</v>
      </c>
      <c r="S63" s="288" t="s">
        <v>494</v>
      </c>
      <c r="T63" s="287">
        <v>500</v>
      </c>
    </row>
    <row r="64" spans="1:20">
      <c r="A64" s="288" t="s">
        <v>391</v>
      </c>
      <c r="B64" s="288" t="s">
        <v>436</v>
      </c>
      <c r="C64" s="288">
        <v>896</v>
      </c>
      <c r="D64" s="288" t="s">
        <v>389</v>
      </c>
      <c r="E64" s="288" t="s">
        <v>420</v>
      </c>
      <c r="G64" s="288" t="s">
        <v>52</v>
      </c>
      <c r="H64" s="285"/>
      <c r="I64" s="285"/>
      <c r="J64" s="285"/>
      <c r="L64" s="289">
        <v>0</v>
      </c>
      <c r="M64" s="289">
        <v>20529.419999999998</v>
      </c>
      <c r="N64" s="289">
        <v>-20529.419999999998</v>
      </c>
      <c r="O64" s="288" t="s">
        <v>495</v>
      </c>
      <c r="P64" s="286">
        <v>0</v>
      </c>
      <c r="Q64" s="286">
        <v>16217831</v>
      </c>
      <c r="R64" s="286">
        <v>-16217831</v>
      </c>
      <c r="S64" s="288" t="s">
        <v>495</v>
      </c>
      <c r="T64" s="287">
        <v>789.97998969284083</v>
      </c>
    </row>
    <row r="65" spans="1:20">
      <c r="A65" s="288" t="s">
        <v>391</v>
      </c>
      <c r="B65" s="288" t="s">
        <v>436</v>
      </c>
      <c r="C65" s="288">
        <v>896</v>
      </c>
      <c r="D65" s="288" t="s">
        <v>389</v>
      </c>
      <c r="E65" s="288" t="s">
        <v>420</v>
      </c>
      <c r="G65" s="288" t="s">
        <v>79</v>
      </c>
      <c r="H65" s="285"/>
      <c r="I65" s="285"/>
      <c r="J65" s="285"/>
      <c r="L65" s="289">
        <v>0</v>
      </c>
      <c r="M65" s="289">
        <v>204284.27</v>
      </c>
      <c r="N65" s="289">
        <v>-204284.27</v>
      </c>
      <c r="O65" s="288" t="s">
        <v>496</v>
      </c>
      <c r="P65" s="286">
        <v>0</v>
      </c>
      <c r="Q65" s="286">
        <v>161380490</v>
      </c>
      <c r="R65" s="286">
        <v>-161380490</v>
      </c>
      <c r="S65" s="288" t="s">
        <v>496</v>
      </c>
      <c r="T65" s="287">
        <v>789.98001167686584</v>
      </c>
    </row>
    <row r="66" spans="1:20">
      <c r="A66" s="288" t="s">
        <v>391</v>
      </c>
      <c r="B66" s="288" t="s">
        <v>436</v>
      </c>
      <c r="C66" s="288">
        <v>896</v>
      </c>
      <c r="D66" s="288" t="s">
        <v>389</v>
      </c>
      <c r="E66" s="288" t="s">
        <v>420</v>
      </c>
      <c r="G66" s="288" t="s">
        <v>79</v>
      </c>
      <c r="H66" s="285"/>
      <c r="I66" s="285"/>
      <c r="J66" s="285"/>
      <c r="L66" s="289">
        <v>0</v>
      </c>
      <c r="M66" s="289">
        <v>84890.32</v>
      </c>
      <c r="N66" s="289">
        <v>-84890.32</v>
      </c>
      <c r="O66" s="288" t="s">
        <v>497</v>
      </c>
      <c r="P66" s="286">
        <v>0</v>
      </c>
      <c r="Q66" s="286">
        <v>67061655</v>
      </c>
      <c r="R66" s="286">
        <v>-67061655</v>
      </c>
      <c r="S66" s="288" t="s">
        <v>497</v>
      </c>
      <c r="T66" s="287">
        <v>789.98000007539133</v>
      </c>
    </row>
    <row r="67" spans="1:20">
      <c r="A67" s="288" t="s">
        <v>391</v>
      </c>
      <c r="B67" s="288" t="s">
        <v>436</v>
      </c>
      <c r="C67" s="288">
        <v>896</v>
      </c>
      <c r="D67" s="288" t="s">
        <v>389</v>
      </c>
      <c r="E67" s="288" t="s">
        <v>420</v>
      </c>
      <c r="G67" s="288" t="s">
        <v>79</v>
      </c>
      <c r="H67" s="285"/>
      <c r="I67" s="285"/>
      <c r="J67" s="285"/>
      <c r="L67" s="289">
        <v>0</v>
      </c>
      <c r="M67" s="289">
        <v>79254.78</v>
      </c>
      <c r="N67" s="289">
        <v>-79254.78</v>
      </c>
      <c r="O67" s="288" t="s">
        <v>498</v>
      </c>
      <c r="P67" s="286">
        <v>0</v>
      </c>
      <c r="Q67" s="286">
        <v>62609692</v>
      </c>
      <c r="R67" s="286">
        <v>-62609692</v>
      </c>
      <c r="S67" s="288" t="s">
        <v>498</v>
      </c>
      <c r="T67" s="287">
        <v>789.98001130026478</v>
      </c>
    </row>
    <row r="68" spans="1:20">
      <c r="A68" s="288" t="s">
        <v>391</v>
      </c>
      <c r="B68" s="288" t="s">
        <v>436</v>
      </c>
      <c r="C68" s="288">
        <v>896</v>
      </c>
      <c r="D68" s="288" t="s">
        <v>389</v>
      </c>
      <c r="E68" s="288" t="s">
        <v>420</v>
      </c>
      <c r="G68" s="288" t="s">
        <v>79</v>
      </c>
      <c r="H68" s="285"/>
      <c r="I68" s="285"/>
      <c r="J68" s="285"/>
      <c r="L68" s="289">
        <v>0</v>
      </c>
      <c r="M68" s="289">
        <v>75523.820000000007</v>
      </c>
      <c r="N68" s="289">
        <v>-75523.820000000007</v>
      </c>
      <c r="O68" s="288" t="s">
        <v>499</v>
      </c>
      <c r="P68" s="286">
        <v>0</v>
      </c>
      <c r="Q68" s="286">
        <v>59662310</v>
      </c>
      <c r="R68" s="286">
        <v>-59662310</v>
      </c>
      <c r="S68" s="288" t="s">
        <v>499</v>
      </c>
      <c r="T68" s="287">
        <v>789.98003543782602</v>
      </c>
    </row>
    <row r="69" spans="1:20">
      <c r="A69" s="288" t="s">
        <v>391</v>
      </c>
      <c r="B69" s="288" t="s">
        <v>436</v>
      </c>
      <c r="C69" s="288">
        <v>896</v>
      </c>
      <c r="D69" s="288" t="s">
        <v>389</v>
      </c>
      <c r="E69" s="288" t="s">
        <v>420</v>
      </c>
      <c r="G69" s="288" t="s">
        <v>79</v>
      </c>
      <c r="H69" s="285"/>
      <c r="I69" s="285"/>
      <c r="J69" s="285"/>
      <c r="L69" s="289">
        <v>0</v>
      </c>
      <c r="M69" s="289">
        <v>72232.789999999994</v>
      </c>
      <c r="N69" s="289">
        <v>-72232.789999999994</v>
      </c>
      <c r="O69" s="288" t="s">
        <v>500</v>
      </c>
      <c r="P69" s="286">
        <v>0</v>
      </c>
      <c r="Q69" s="286">
        <v>57062456</v>
      </c>
      <c r="R69" s="286">
        <v>-57062456</v>
      </c>
      <c r="S69" s="288" t="s">
        <v>500</v>
      </c>
      <c r="T69" s="287">
        <v>789.97995231805396</v>
      </c>
    </row>
    <row r="70" spans="1:20">
      <c r="A70" s="288" t="s">
        <v>391</v>
      </c>
      <c r="B70" s="288" t="s">
        <v>436</v>
      </c>
      <c r="C70" s="288">
        <v>896</v>
      </c>
      <c r="D70" s="288" t="s">
        <v>389</v>
      </c>
      <c r="E70" s="288" t="s">
        <v>420</v>
      </c>
      <c r="G70" s="288" t="s">
        <v>79</v>
      </c>
      <c r="H70" s="285"/>
      <c r="I70" s="285"/>
      <c r="J70" s="285"/>
      <c r="L70" s="289">
        <v>0</v>
      </c>
      <c r="M70" s="289">
        <v>65654.899999999994</v>
      </c>
      <c r="N70" s="289">
        <v>-65654.899999999994</v>
      </c>
      <c r="O70" s="288" t="s">
        <v>501</v>
      </c>
      <c r="P70" s="286">
        <v>0</v>
      </c>
      <c r="Q70" s="286">
        <v>51866054</v>
      </c>
      <c r="R70" s="286">
        <v>-51866054</v>
      </c>
      <c r="S70" s="288" t="s">
        <v>501</v>
      </c>
      <c r="T70" s="287">
        <v>789.97994056803077</v>
      </c>
    </row>
    <row r="71" spans="1:20">
      <c r="A71" s="288" t="s">
        <v>391</v>
      </c>
      <c r="B71" s="288" t="s">
        <v>436</v>
      </c>
      <c r="C71" s="288">
        <v>896</v>
      </c>
      <c r="D71" s="288" t="s">
        <v>389</v>
      </c>
      <c r="E71" s="288" t="s">
        <v>420</v>
      </c>
      <c r="G71" s="288" t="s">
        <v>79</v>
      </c>
      <c r="H71" s="285"/>
      <c r="I71" s="285"/>
      <c r="J71" s="285"/>
      <c r="L71" s="289">
        <v>0</v>
      </c>
      <c r="M71" s="289">
        <v>54123.03</v>
      </c>
      <c r="N71" s="289">
        <v>-54123.03</v>
      </c>
      <c r="O71" s="288" t="s">
        <v>502</v>
      </c>
      <c r="P71" s="286">
        <v>0</v>
      </c>
      <c r="Q71" s="286">
        <v>42756108</v>
      </c>
      <c r="R71" s="286">
        <v>-42756108</v>
      </c>
      <c r="S71" s="288" t="s">
        <v>502</v>
      </c>
      <c r="T71" s="287">
        <v>789.97994014747508</v>
      </c>
    </row>
    <row r="72" spans="1:20">
      <c r="A72" s="288" t="s">
        <v>391</v>
      </c>
      <c r="B72" s="288" t="s">
        <v>436</v>
      </c>
      <c r="C72" s="288">
        <v>896</v>
      </c>
      <c r="D72" s="288" t="s">
        <v>389</v>
      </c>
      <c r="E72" s="288" t="s">
        <v>420</v>
      </c>
      <c r="G72" s="288" t="s">
        <v>79</v>
      </c>
      <c r="H72" s="285"/>
      <c r="I72" s="285"/>
      <c r="J72" s="285"/>
      <c r="L72" s="289">
        <v>0</v>
      </c>
      <c r="M72" s="289">
        <v>46709.96</v>
      </c>
      <c r="N72" s="289">
        <v>-46709.96</v>
      </c>
      <c r="O72" s="288" t="s">
        <v>503</v>
      </c>
      <c r="P72" s="286">
        <v>0</v>
      </c>
      <c r="Q72" s="286">
        <v>36899932</v>
      </c>
      <c r="R72" s="286">
        <v>-36899932</v>
      </c>
      <c r="S72" s="288" t="s">
        <v>503</v>
      </c>
      <c r="T72" s="287">
        <v>789.97995288371044</v>
      </c>
    </row>
    <row r="73" spans="1:20">
      <c r="A73" s="288" t="s">
        <v>391</v>
      </c>
      <c r="B73" s="288" t="s">
        <v>436</v>
      </c>
      <c r="C73" s="288">
        <v>896</v>
      </c>
      <c r="D73" s="288" t="s">
        <v>389</v>
      </c>
      <c r="E73" s="288" t="s">
        <v>420</v>
      </c>
      <c r="G73" s="288" t="s">
        <v>79</v>
      </c>
      <c r="H73" s="285"/>
      <c r="I73" s="285"/>
      <c r="J73" s="285"/>
      <c r="L73" s="289">
        <v>0</v>
      </c>
      <c r="M73" s="289">
        <v>28253.25</v>
      </c>
      <c r="N73" s="289">
        <v>-28253.25</v>
      </c>
      <c r="O73" s="288" t="s">
        <v>504</v>
      </c>
      <c r="P73" s="286">
        <v>0</v>
      </c>
      <c r="Q73" s="286">
        <v>22319499</v>
      </c>
      <c r="R73" s="286">
        <v>-22319499</v>
      </c>
      <c r="S73" s="288" t="s">
        <v>504</v>
      </c>
      <c r="T73" s="287">
        <v>789.97987842106659</v>
      </c>
    </row>
    <row r="74" spans="1:20">
      <c r="A74" s="288" t="s">
        <v>391</v>
      </c>
      <c r="B74" s="288" t="s">
        <v>436</v>
      </c>
      <c r="C74" s="288">
        <v>896</v>
      </c>
      <c r="D74" s="288" t="s">
        <v>389</v>
      </c>
      <c r="E74" s="288" t="s">
        <v>420</v>
      </c>
      <c r="G74" s="288" t="s">
        <v>79</v>
      </c>
      <c r="H74" s="285"/>
      <c r="I74" s="285"/>
      <c r="J74" s="285"/>
      <c r="L74" s="289">
        <v>0</v>
      </c>
      <c r="M74" s="289">
        <v>16513.3</v>
      </c>
      <c r="N74" s="289">
        <v>-16513.3</v>
      </c>
      <c r="O74" s="288" t="s">
        <v>505</v>
      </c>
      <c r="P74" s="286">
        <v>0</v>
      </c>
      <c r="Q74" s="286">
        <v>13045173</v>
      </c>
      <c r="R74" s="286">
        <v>-13045173</v>
      </c>
      <c r="S74" s="288" t="s">
        <v>505</v>
      </c>
      <c r="T74" s="287">
        <v>789.97977387923675</v>
      </c>
    </row>
    <row r="75" spans="1:20">
      <c r="A75" s="288" t="s">
        <v>391</v>
      </c>
      <c r="B75" s="288" t="s">
        <v>436</v>
      </c>
      <c r="C75" s="288">
        <v>896</v>
      </c>
      <c r="D75" s="288" t="s">
        <v>389</v>
      </c>
      <c r="E75" s="288" t="s">
        <v>420</v>
      </c>
      <c r="G75" s="288" t="s">
        <v>79</v>
      </c>
      <c r="H75" s="285"/>
      <c r="I75" s="285"/>
      <c r="J75" s="285"/>
      <c r="L75" s="289">
        <v>0</v>
      </c>
      <c r="M75" s="289">
        <v>13107.22</v>
      </c>
      <c r="N75" s="289">
        <v>-13107.22</v>
      </c>
      <c r="O75" s="288" t="s">
        <v>506</v>
      </c>
      <c r="P75" s="286">
        <v>0</v>
      </c>
      <c r="Q75" s="286">
        <v>10354443</v>
      </c>
      <c r="R75" s="286">
        <v>-10354443</v>
      </c>
      <c r="S75" s="288" t="s">
        <v>506</v>
      </c>
      <c r="T75" s="287">
        <v>789.98010256942359</v>
      </c>
    </row>
    <row r="76" spans="1:20">
      <c r="A76" s="288" t="s">
        <v>391</v>
      </c>
      <c r="B76" s="288" t="s">
        <v>436</v>
      </c>
      <c r="C76" s="288">
        <v>896</v>
      </c>
      <c r="D76" s="288" t="s">
        <v>389</v>
      </c>
      <c r="E76" s="288" t="s">
        <v>420</v>
      </c>
      <c r="G76" s="288" t="s">
        <v>79</v>
      </c>
      <c r="H76" s="285"/>
      <c r="I76" s="285"/>
      <c r="J76" s="285"/>
      <c r="L76" s="289">
        <v>0</v>
      </c>
      <c r="M76" s="289">
        <v>10237.64</v>
      </c>
      <c r="N76" s="289">
        <v>-10237.64</v>
      </c>
      <c r="O76" s="288" t="s">
        <v>507</v>
      </c>
      <c r="P76" s="286">
        <v>0</v>
      </c>
      <c r="Q76" s="286">
        <v>8087527</v>
      </c>
      <c r="R76" s="286">
        <v>-8087527</v>
      </c>
      <c r="S76" s="288" t="s">
        <v>507</v>
      </c>
      <c r="T76" s="287">
        <v>789.97962421026727</v>
      </c>
    </row>
    <row r="77" spans="1:20">
      <c r="A77" s="288" t="s">
        <v>391</v>
      </c>
      <c r="B77" s="288" t="s">
        <v>436</v>
      </c>
      <c r="C77" s="288">
        <v>896</v>
      </c>
      <c r="D77" s="288" t="s">
        <v>389</v>
      </c>
      <c r="E77" s="288" t="s">
        <v>420</v>
      </c>
      <c r="G77" s="288" t="s">
        <v>79</v>
      </c>
      <c r="H77" s="285"/>
      <c r="I77" s="285"/>
      <c r="J77" s="285"/>
      <c r="L77" s="289">
        <v>0</v>
      </c>
      <c r="M77" s="289">
        <v>7084.03</v>
      </c>
      <c r="N77" s="289">
        <v>-7084.03</v>
      </c>
      <c r="O77" s="288" t="s">
        <v>508</v>
      </c>
      <c r="P77" s="286">
        <v>0</v>
      </c>
      <c r="Q77" s="286">
        <v>5596239</v>
      </c>
      <c r="R77" s="286">
        <v>-5596239</v>
      </c>
      <c r="S77" s="288" t="s">
        <v>508</v>
      </c>
      <c r="T77" s="287">
        <v>789.97957377368539</v>
      </c>
    </row>
    <row r="78" spans="1:20">
      <c r="A78" s="288" t="s">
        <v>391</v>
      </c>
      <c r="B78" s="288" t="s">
        <v>436</v>
      </c>
      <c r="C78" s="288">
        <v>896</v>
      </c>
      <c r="D78" s="288" t="s">
        <v>389</v>
      </c>
      <c r="E78" s="288" t="s">
        <v>420</v>
      </c>
      <c r="G78" s="288" t="s">
        <v>79</v>
      </c>
      <c r="H78" s="285"/>
      <c r="I78" s="285"/>
      <c r="J78" s="285"/>
      <c r="L78" s="289">
        <v>0</v>
      </c>
      <c r="M78" s="289">
        <v>6824.55</v>
      </c>
      <c r="N78" s="289">
        <v>-6824.55</v>
      </c>
      <c r="O78" s="288" t="s">
        <v>509</v>
      </c>
      <c r="P78" s="286">
        <v>0</v>
      </c>
      <c r="Q78" s="286">
        <v>5391260</v>
      </c>
      <c r="R78" s="286">
        <v>-5391260</v>
      </c>
      <c r="S78" s="288" t="s">
        <v>509</v>
      </c>
      <c r="T78" s="287">
        <v>789.98029174084741</v>
      </c>
    </row>
    <row r="79" spans="1:20">
      <c r="A79" s="288" t="s">
        <v>391</v>
      </c>
      <c r="B79" s="288" t="s">
        <v>436</v>
      </c>
      <c r="C79" s="288">
        <v>896</v>
      </c>
      <c r="D79" s="288" t="s">
        <v>389</v>
      </c>
      <c r="E79" s="288" t="s">
        <v>420</v>
      </c>
      <c r="G79" s="288" t="s">
        <v>79</v>
      </c>
      <c r="H79" s="285"/>
      <c r="I79" s="285"/>
      <c r="J79" s="285"/>
      <c r="L79" s="289">
        <v>0</v>
      </c>
      <c r="M79" s="289">
        <v>5733.87</v>
      </c>
      <c r="N79" s="289">
        <v>-5733.87</v>
      </c>
      <c r="O79" s="288" t="s">
        <v>510</v>
      </c>
      <c r="P79" s="286">
        <v>0</v>
      </c>
      <c r="Q79" s="286">
        <v>4529645</v>
      </c>
      <c r="R79" s="286">
        <v>-4529645</v>
      </c>
      <c r="S79" s="288" t="s">
        <v>510</v>
      </c>
      <c r="T79" s="287">
        <v>789.98041462397998</v>
      </c>
    </row>
    <row r="80" spans="1:20">
      <c r="A80" s="288" t="s">
        <v>391</v>
      </c>
      <c r="B80" s="288" t="s">
        <v>436</v>
      </c>
      <c r="C80" s="288">
        <v>896</v>
      </c>
      <c r="D80" s="288" t="s">
        <v>389</v>
      </c>
      <c r="E80" s="288" t="s">
        <v>420</v>
      </c>
      <c r="G80" s="288" t="s">
        <v>79</v>
      </c>
      <c r="H80" s="285"/>
      <c r="I80" s="285"/>
      <c r="J80" s="285"/>
      <c r="L80" s="289">
        <v>0</v>
      </c>
      <c r="M80" s="289">
        <v>5621.18</v>
      </c>
      <c r="N80" s="289">
        <v>-5621.18</v>
      </c>
      <c r="O80" s="288" t="s">
        <v>511</v>
      </c>
      <c r="P80" s="286">
        <v>0</v>
      </c>
      <c r="Q80" s="286">
        <v>4440616</v>
      </c>
      <c r="R80" s="286">
        <v>-4440616</v>
      </c>
      <c r="S80" s="288" t="s">
        <v>511</v>
      </c>
      <c r="T80" s="287">
        <v>789.97932818376205</v>
      </c>
    </row>
    <row r="81" spans="1:20">
      <c r="A81" s="288" t="s">
        <v>391</v>
      </c>
      <c r="B81" s="288" t="s">
        <v>436</v>
      </c>
      <c r="C81" s="288">
        <v>896</v>
      </c>
      <c r="D81" s="288" t="s">
        <v>389</v>
      </c>
      <c r="E81" s="288" t="s">
        <v>420</v>
      </c>
      <c r="G81" s="288" t="s">
        <v>79</v>
      </c>
      <c r="H81" s="285"/>
      <c r="I81" s="285"/>
      <c r="J81" s="285"/>
      <c r="L81" s="289">
        <v>0</v>
      </c>
      <c r="M81" s="289">
        <v>4733.26</v>
      </c>
      <c r="N81" s="289">
        <v>-4733.26</v>
      </c>
      <c r="O81" s="288" t="s">
        <v>512</v>
      </c>
      <c r="P81" s="286">
        <v>0</v>
      </c>
      <c r="Q81" s="286">
        <v>3739181</v>
      </c>
      <c r="R81" s="286">
        <v>-3739181</v>
      </c>
      <c r="S81" s="288" t="s">
        <v>512</v>
      </c>
      <c r="T81" s="287">
        <v>789.98005602903709</v>
      </c>
    </row>
    <row r="82" spans="1:20">
      <c r="A82" s="288" t="s">
        <v>391</v>
      </c>
      <c r="B82" s="288" t="s">
        <v>436</v>
      </c>
      <c r="C82" s="288">
        <v>896</v>
      </c>
      <c r="D82" s="288" t="s">
        <v>389</v>
      </c>
      <c r="E82" s="288" t="s">
        <v>420</v>
      </c>
      <c r="G82" s="288" t="s">
        <v>79</v>
      </c>
      <c r="H82" s="285"/>
      <c r="I82" s="285"/>
      <c r="J82" s="285"/>
      <c r="L82" s="289">
        <v>0</v>
      </c>
      <c r="M82" s="289">
        <v>4283.8999999999996</v>
      </c>
      <c r="N82" s="289">
        <v>-4283.8999999999996</v>
      </c>
      <c r="O82" s="288" t="s">
        <v>513</v>
      </c>
      <c r="P82" s="286">
        <v>0</v>
      </c>
      <c r="Q82" s="286">
        <v>3384194</v>
      </c>
      <c r="R82" s="286">
        <v>-3384194</v>
      </c>
      <c r="S82" s="288" t="s">
        <v>513</v>
      </c>
      <c r="T82" s="287">
        <v>789.9796914026939</v>
      </c>
    </row>
    <row r="83" spans="1:20">
      <c r="A83" s="288" t="s">
        <v>391</v>
      </c>
      <c r="B83" s="288" t="s">
        <v>436</v>
      </c>
      <c r="C83" s="288">
        <v>896</v>
      </c>
      <c r="D83" s="288" t="s">
        <v>389</v>
      </c>
      <c r="E83" s="288" t="s">
        <v>420</v>
      </c>
      <c r="G83" s="288" t="s">
        <v>79</v>
      </c>
      <c r="H83" s="285"/>
      <c r="I83" s="285"/>
      <c r="J83" s="285"/>
      <c r="L83" s="289">
        <v>0</v>
      </c>
      <c r="M83" s="289">
        <v>4133.57</v>
      </c>
      <c r="N83" s="289">
        <v>-4133.57</v>
      </c>
      <c r="O83" s="288" t="s">
        <v>514</v>
      </c>
      <c r="P83" s="286">
        <v>0</v>
      </c>
      <c r="Q83" s="286">
        <v>3265438</v>
      </c>
      <c r="R83" s="286">
        <v>-3265438</v>
      </c>
      <c r="S83" s="288" t="s">
        <v>514</v>
      </c>
      <c r="T83" s="287">
        <v>789.9800898496942</v>
      </c>
    </row>
    <row r="84" spans="1:20">
      <c r="A84" s="288" t="s">
        <v>391</v>
      </c>
      <c r="B84" s="288" t="s">
        <v>436</v>
      </c>
      <c r="C84" s="288">
        <v>896</v>
      </c>
      <c r="D84" s="288" t="s">
        <v>389</v>
      </c>
      <c r="E84" s="288" t="s">
        <v>420</v>
      </c>
      <c r="G84" s="288" t="s">
        <v>79</v>
      </c>
      <c r="H84" s="285"/>
      <c r="I84" s="285"/>
      <c r="J84" s="285"/>
      <c r="L84" s="289">
        <v>0</v>
      </c>
      <c r="M84" s="289">
        <v>3658.72</v>
      </c>
      <c r="N84" s="289">
        <v>-3658.72</v>
      </c>
      <c r="O84" s="288" t="s">
        <v>515</v>
      </c>
      <c r="P84" s="286">
        <v>0</v>
      </c>
      <c r="Q84" s="286">
        <v>2890317</v>
      </c>
      <c r="R84" s="286">
        <v>-2890317</v>
      </c>
      <c r="S84" s="288" t="s">
        <v>515</v>
      </c>
      <c r="T84" s="287">
        <v>789.98037565050072</v>
      </c>
    </row>
    <row r="85" spans="1:20">
      <c r="A85" s="288" t="s">
        <v>391</v>
      </c>
      <c r="B85" s="288" t="s">
        <v>436</v>
      </c>
      <c r="C85" s="288">
        <v>896</v>
      </c>
      <c r="D85" s="288" t="s">
        <v>389</v>
      </c>
      <c r="E85" s="288" t="s">
        <v>420</v>
      </c>
      <c r="G85" s="288" t="s">
        <v>79</v>
      </c>
      <c r="H85" s="285"/>
      <c r="I85" s="285"/>
      <c r="J85" s="285"/>
      <c r="L85" s="289">
        <v>0</v>
      </c>
      <c r="M85" s="289">
        <v>3613.43</v>
      </c>
      <c r="N85" s="289">
        <v>-3613.43</v>
      </c>
      <c r="O85" s="288" t="s">
        <v>516</v>
      </c>
      <c r="P85" s="286">
        <v>0</v>
      </c>
      <c r="Q85" s="286">
        <v>2854536</v>
      </c>
      <c r="R85" s="286">
        <v>-2854536</v>
      </c>
      <c r="S85" s="288" t="s">
        <v>516</v>
      </c>
      <c r="T85" s="287">
        <v>789.97960386668626</v>
      </c>
    </row>
    <row r="86" spans="1:20">
      <c r="A86" s="288" t="s">
        <v>391</v>
      </c>
      <c r="B86" s="288" t="s">
        <v>436</v>
      </c>
      <c r="C86" s="288">
        <v>896</v>
      </c>
      <c r="D86" s="288" t="s">
        <v>389</v>
      </c>
      <c r="E86" s="288" t="s">
        <v>420</v>
      </c>
      <c r="G86" s="288" t="s">
        <v>79</v>
      </c>
      <c r="H86" s="285"/>
      <c r="I86" s="285"/>
      <c r="J86" s="285"/>
      <c r="L86" s="289">
        <v>0</v>
      </c>
      <c r="M86" s="289">
        <v>3470.52</v>
      </c>
      <c r="N86" s="289">
        <v>-3470.52</v>
      </c>
      <c r="O86" s="288" t="s">
        <v>517</v>
      </c>
      <c r="P86" s="286">
        <v>0</v>
      </c>
      <c r="Q86" s="286">
        <v>2741645</v>
      </c>
      <c r="R86" s="286">
        <v>-2741645</v>
      </c>
      <c r="S86" s="288" t="s">
        <v>517</v>
      </c>
      <c r="T86" s="287">
        <v>789.98104030519926</v>
      </c>
    </row>
    <row r="87" spans="1:20">
      <c r="A87" s="288" t="s">
        <v>391</v>
      </c>
      <c r="B87" s="288" t="s">
        <v>436</v>
      </c>
      <c r="C87" s="288">
        <v>896</v>
      </c>
      <c r="D87" s="288" t="s">
        <v>389</v>
      </c>
      <c r="E87" s="288" t="s">
        <v>420</v>
      </c>
      <c r="G87" s="288" t="s">
        <v>79</v>
      </c>
      <c r="H87" s="285"/>
      <c r="I87" s="285"/>
      <c r="J87" s="285"/>
      <c r="L87" s="289">
        <v>0</v>
      </c>
      <c r="M87" s="289">
        <v>3290.06</v>
      </c>
      <c r="N87" s="289">
        <v>-3290.06</v>
      </c>
      <c r="O87" s="288" t="s">
        <v>518</v>
      </c>
      <c r="P87" s="286">
        <v>0</v>
      </c>
      <c r="Q87" s="286">
        <v>2599084</v>
      </c>
      <c r="R87" s="286">
        <v>-2599084</v>
      </c>
      <c r="S87" s="288" t="s">
        <v>518</v>
      </c>
      <c r="T87" s="287">
        <v>789.98072983471423</v>
      </c>
    </row>
    <row r="88" spans="1:20">
      <c r="A88" s="288" t="s">
        <v>391</v>
      </c>
      <c r="B88" s="288" t="s">
        <v>436</v>
      </c>
      <c r="C88" s="288">
        <v>896</v>
      </c>
      <c r="D88" s="288" t="s">
        <v>389</v>
      </c>
      <c r="E88" s="288" t="s">
        <v>420</v>
      </c>
      <c r="G88" s="288" t="s">
        <v>79</v>
      </c>
      <c r="H88" s="285"/>
      <c r="I88" s="285"/>
      <c r="J88" s="285"/>
      <c r="L88" s="289">
        <v>0</v>
      </c>
      <c r="M88" s="289">
        <v>3254.55</v>
      </c>
      <c r="N88" s="289">
        <v>-3254.55</v>
      </c>
      <c r="O88" s="288" t="s">
        <v>519</v>
      </c>
      <c r="P88" s="286">
        <v>0</v>
      </c>
      <c r="Q88" s="286">
        <v>2571030</v>
      </c>
      <c r="R88" s="286">
        <v>-2571030</v>
      </c>
      <c r="S88" s="288" t="s">
        <v>519</v>
      </c>
      <c r="T88" s="287">
        <v>789.98018159192509</v>
      </c>
    </row>
    <row r="89" spans="1:20">
      <c r="A89" s="288" t="s">
        <v>391</v>
      </c>
      <c r="B89" s="288" t="s">
        <v>436</v>
      </c>
      <c r="C89" s="288">
        <v>897</v>
      </c>
      <c r="D89" s="288" t="s">
        <v>389</v>
      </c>
      <c r="E89" s="288" t="s">
        <v>520</v>
      </c>
      <c r="G89" s="288" t="s">
        <v>67</v>
      </c>
      <c r="H89" s="285"/>
      <c r="I89" s="285"/>
      <c r="J89" s="285"/>
      <c r="L89" s="289">
        <v>0</v>
      </c>
      <c r="M89" s="289">
        <v>1823.62</v>
      </c>
      <c r="N89" s="289">
        <v>-1823.62</v>
      </c>
      <c r="O89" s="288" t="s">
        <v>521</v>
      </c>
      <c r="P89" s="286">
        <v>0</v>
      </c>
      <c r="Q89" s="286">
        <v>1440621</v>
      </c>
      <c r="R89" s="286">
        <v>-1440621</v>
      </c>
      <c r="S89" s="288" t="s">
        <v>521</v>
      </c>
      <c r="T89" s="287">
        <v>789.97872363759996</v>
      </c>
    </row>
    <row r="90" spans="1:20">
      <c r="A90" s="288" t="s">
        <v>391</v>
      </c>
      <c r="B90" s="288" t="s">
        <v>436</v>
      </c>
      <c r="C90" s="288">
        <v>897</v>
      </c>
      <c r="D90" s="288" t="s">
        <v>389</v>
      </c>
      <c r="E90" s="288" t="s">
        <v>520</v>
      </c>
      <c r="G90" s="288" t="s">
        <v>67</v>
      </c>
      <c r="H90" s="285"/>
      <c r="I90" s="285"/>
      <c r="J90" s="285"/>
      <c r="L90" s="289">
        <v>0</v>
      </c>
      <c r="M90" s="289">
        <v>1338.6</v>
      </c>
      <c r="N90" s="289">
        <v>-1338.6</v>
      </c>
      <c r="O90" s="288" t="s">
        <v>522</v>
      </c>
      <c r="P90" s="286">
        <v>0</v>
      </c>
      <c r="Q90" s="286">
        <v>1057466</v>
      </c>
      <c r="R90" s="286">
        <v>-1057466</v>
      </c>
      <c r="S90" s="288" t="s">
        <v>522</v>
      </c>
      <c r="T90" s="287">
        <v>789.97908262363671</v>
      </c>
    </row>
    <row r="91" spans="1:20">
      <c r="A91" s="288" t="s">
        <v>391</v>
      </c>
      <c r="B91" s="288" t="s">
        <v>436</v>
      </c>
      <c r="C91" s="288">
        <v>897</v>
      </c>
      <c r="D91" s="288" t="s">
        <v>389</v>
      </c>
      <c r="E91" s="288" t="s">
        <v>520</v>
      </c>
      <c r="G91" s="288" t="s">
        <v>67</v>
      </c>
      <c r="H91" s="285"/>
      <c r="I91" s="285"/>
      <c r="J91" s="285"/>
      <c r="L91" s="289">
        <v>0</v>
      </c>
      <c r="M91" s="289">
        <v>836.75</v>
      </c>
      <c r="N91" s="289">
        <v>-836.75</v>
      </c>
      <c r="O91" s="288" t="s">
        <v>523</v>
      </c>
      <c r="P91" s="286">
        <v>0</v>
      </c>
      <c r="Q91" s="286">
        <v>661019</v>
      </c>
      <c r="R91" s="286">
        <v>-661019</v>
      </c>
      <c r="S91" s="288" t="s">
        <v>523</v>
      </c>
      <c r="T91" s="287">
        <v>789.98386614878996</v>
      </c>
    </row>
    <row r="92" spans="1:20">
      <c r="A92" s="288" t="s">
        <v>391</v>
      </c>
      <c r="B92" s="288" t="s">
        <v>436</v>
      </c>
      <c r="C92" s="288">
        <v>897</v>
      </c>
      <c r="D92" s="288" t="s">
        <v>389</v>
      </c>
      <c r="E92" s="288" t="s">
        <v>520</v>
      </c>
      <c r="G92" s="288" t="s">
        <v>67</v>
      </c>
      <c r="H92" s="285"/>
      <c r="I92" s="285"/>
      <c r="J92" s="285"/>
      <c r="L92" s="289">
        <v>0</v>
      </c>
      <c r="M92" s="289">
        <v>83.36</v>
      </c>
      <c r="N92" s="289">
        <v>-83.36</v>
      </c>
      <c r="O92" s="288" t="s">
        <v>524</v>
      </c>
      <c r="P92" s="286">
        <v>0</v>
      </c>
      <c r="Q92" s="286">
        <v>65853</v>
      </c>
      <c r="R92" s="286">
        <v>-65853</v>
      </c>
      <c r="S92" s="288" t="s">
        <v>524</v>
      </c>
      <c r="T92" s="287">
        <v>789.98320537428026</v>
      </c>
    </row>
    <row r="93" spans="1:20">
      <c r="A93" s="288" t="s">
        <v>391</v>
      </c>
      <c r="B93" s="288" t="s">
        <v>438</v>
      </c>
      <c r="C93" s="288">
        <v>899</v>
      </c>
      <c r="D93" s="288" t="s">
        <v>389</v>
      </c>
      <c r="E93" s="288" t="s">
        <v>525</v>
      </c>
      <c r="G93" s="288" t="s">
        <v>52</v>
      </c>
      <c r="H93" s="285"/>
      <c r="I93" s="285"/>
      <c r="J93" s="285"/>
      <c r="L93" s="289">
        <v>0</v>
      </c>
      <c r="M93" s="289">
        <v>6240.8</v>
      </c>
      <c r="N93" s="289">
        <v>-6240.8</v>
      </c>
      <c r="O93" s="288" t="s">
        <v>526</v>
      </c>
      <c r="P93" s="286">
        <v>0</v>
      </c>
      <c r="Q93" s="286">
        <v>4907950</v>
      </c>
      <c r="R93" s="286">
        <v>-4907950</v>
      </c>
      <c r="S93" s="288" t="s">
        <v>526</v>
      </c>
      <c r="T93" s="287">
        <v>786.42962440712722</v>
      </c>
    </row>
    <row r="94" spans="1:20">
      <c r="A94" s="288" t="s">
        <v>391</v>
      </c>
      <c r="B94" s="288" t="s">
        <v>438</v>
      </c>
      <c r="C94" s="288">
        <v>899</v>
      </c>
      <c r="D94" s="288" t="s">
        <v>389</v>
      </c>
      <c r="E94" s="288" t="s">
        <v>525</v>
      </c>
      <c r="G94" s="288" t="s">
        <v>52</v>
      </c>
      <c r="H94" s="285"/>
      <c r="I94" s="285"/>
      <c r="J94" s="285"/>
      <c r="L94" s="289">
        <v>0</v>
      </c>
      <c r="M94" s="289">
        <v>2862.49</v>
      </c>
      <c r="N94" s="289">
        <v>-2862.49</v>
      </c>
      <c r="O94" s="288" t="s">
        <v>527</v>
      </c>
      <c r="P94" s="286">
        <v>0</v>
      </c>
      <c r="Q94" s="286">
        <v>2251150</v>
      </c>
      <c r="R94" s="286">
        <v>-2251150</v>
      </c>
      <c r="S94" s="288" t="s">
        <v>527</v>
      </c>
      <c r="T94" s="287">
        <v>786.43069495439295</v>
      </c>
    </row>
    <row r="95" spans="1:20">
      <c r="A95" s="288" t="s">
        <v>391</v>
      </c>
      <c r="B95" s="288" t="s">
        <v>438</v>
      </c>
      <c r="C95" s="288">
        <v>899</v>
      </c>
      <c r="D95" s="288" t="s">
        <v>389</v>
      </c>
      <c r="E95" s="288" t="s">
        <v>525</v>
      </c>
      <c r="G95" s="288" t="s">
        <v>52</v>
      </c>
      <c r="H95" s="285"/>
      <c r="I95" s="285"/>
      <c r="J95" s="285"/>
      <c r="L95" s="289">
        <v>0</v>
      </c>
      <c r="M95" s="289">
        <v>1743.67</v>
      </c>
      <c r="N95" s="289">
        <v>-1743.67</v>
      </c>
      <c r="O95" s="288" t="s">
        <v>528</v>
      </c>
      <c r="P95" s="286">
        <v>0</v>
      </c>
      <c r="Q95" s="286">
        <v>1371274</v>
      </c>
      <c r="R95" s="286">
        <v>-1371274</v>
      </c>
      <c r="S95" s="288" t="s">
        <v>528</v>
      </c>
      <c r="T95" s="287">
        <v>786.42977168845016</v>
      </c>
    </row>
    <row r="96" spans="1:20">
      <c r="A96" s="288" t="s">
        <v>391</v>
      </c>
      <c r="B96" s="288" t="s">
        <v>438</v>
      </c>
      <c r="C96" s="288">
        <v>899</v>
      </c>
      <c r="D96" s="288" t="s">
        <v>389</v>
      </c>
      <c r="E96" s="288" t="s">
        <v>525</v>
      </c>
      <c r="G96" s="288" t="s">
        <v>52</v>
      </c>
      <c r="H96" s="285"/>
      <c r="I96" s="285"/>
      <c r="J96" s="285"/>
      <c r="L96" s="289">
        <v>0</v>
      </c>
      <c r="M96" s="289">
        <v>612.52</v>
      </c>
      <c r="N96" s="289">
        <v>-612.52</v>
      </c>
      <c r="O96" s="288" t="s">
        <v>529</v>
      </c>
      <c r="P96" s="286">
        <v>0</v>
      </c>
      <c r="Q96" s="286">
        <v>481704</v>
      </c>
      <c r="R96" s="286">
        <v>-481704</v>
      </c>
      <c r="S96" s="288" t="s">
        <v>529</v>
      </c>
      <c r="T96" s="287">
        <v>786.42983086266577</v>
      </c>
    </row>
    <row r="97" spans="1:20">
      <c r="A97" s="288" t="s">
        <v>391</v>
      </c>
      <c r="B97" s="288" t="s">
        <v>438</v>
      </c>
      <c r="C97" s="288">
        <v>899</v>
      </c>
      <c r="D97" s="288" t="s">
        <v>389</v>
      </c>
      <c r="E97" s="288" t="s">
        <v>525</v>
      </c>
      <c r="G97" s="288" t="s">
        <v>52</v>
      </c>
      <c r="H97" s="285"/>
      <c r="I97" s="285"/>
      <c r="J97" s="285"/>
      <c r="L97" s="289">
        <v>0</v>
      </c>
      <c r="M97" s="289">
        <v>556.36</v>
      </c>
      <c r="N97" s="289">
        <v>-556.36</v>
      </c>
      <c r="O97" s="288" t="s">
        <v>530</v>
      </c>
      <c r="P97" s="286">
        <v>0</v>
      </c>
      <c r="Q97" s="286">
        <v>437539</v>
      </c>
      <c r="R97" s="286">
        <v>-437539</v>
      </c>
      <c r="S97" s="288" t="s">
        <v>530</v>
      </c>
      <c r="T97" s="287">
        <v>786.43144726436117</v>
      </c>
    </row>
    <row r="98" spans="1:20">
      <c r="A98" s="288" t="s">
        <v>391</v>
      </c>
      <c r="B98" s="288" t="s">
        <v>438</v>
      </c>
      <c r="C98" s="288">
        <v>899</v>
      </c>
      <c r="D98" s="288" t="s">
        <v>389</v>
      </c>
      <c r="E98" s="288" t="s">
        <v>525</v>
      </c>
      <c r="G98" s="288" t="s">
        <v>52</v>
      </c>
      <c r="H98" s="285"/>
      <c r="I98" s="285"/>
      <c r="J98" s="285"/>
      <c r="L98" s="289">
        <v>0</v>
      </c>
      <c r="M98" s="289">
        <v>405.42</v>
      </c>
      <c r="N98" s="289">
        <v>-405.42</v>
      </c>
      <c r="O98" s="288" t="s">
        <v>531</v>
      </c>
      <c r="P98" s="286">
        <v>0</v>
      </c>
      <c r="Q98" s="286">
        <v>318833</v>
      </c>
      <c r="R98" s="286">
        <v>-318833</v>
      </c>
      <c r="S98" s="288" t="s">
        <v>531</v>
      </c>
      <c r="T98" s="287">
        <v>786.42642198214196</v>
      </c>
    </row>
    <row r="99" spans="1:20">
      <c r="A99" s="288" t="s">
        <v>391</v>
      </c>
      <c r="B99" s="288" t="s">
        <v>438</v>
      </c>
      <c r="C99" s="288">
        <v>899</v>
      </c>
      <c r="D99" s="288" t="s">
        <v>389</v>
      </c>
      <c r="E99" s="288" t="s">
        <v>525</v>
      </c>
      <c r="G99" s="288" t="s">
        <v>52</v>
      </c>
      <c r="H99" s="285"/>
      <c r="I99" s="285"/>
      <c r="J99" s="285"/>
      <c r="L99" s="289">
        <v>0</v>
      </c>
      <c r="M99" s="289">
        <v>123.63</v>
      </c>
      <c r="N99" s="289">
        <v>-123.63</v>
      </c>
      <c r="O99" s="288" t="s">
        <v>532</v>
      </c>
      <c r="P99" s="286">
        <v>0</v>
      </c>
      <c r="Q99" s="286">
        <v>97224</v>
      </c>
      <c r="R99" s="286">
        <v>-97224</v>
      </c>
      <c r="S99" s="288" t="s">
        <v>532</v>
      </c>
      <c r="T99" s="287">
        <v>786.41106527541865</v>
      </c>
    </row>
    <row r="100" spans="1:20">
      <c r="A100" s="288" t="s">
        <v>391</v>
      </c>
      <c r="B100" s="288" t="s">
        <v>438</v>
      </c>
      <c r="C100" s="288">
        <v>899</v>
      </c>
      <c r="D100" s="288" t="s">
        <v>389</v>
      </c>
      <c r="E100" s="288" t="s">
        <v>525</v>
      </c>
      <c r="G100" s="288" t="s">
        <v>52</v>
      </c>
      <c r="H100" s="285"/>
      <c r="I100" s="285"/>
      <c r="J100" s="285"/>
      <c r="L100" s="289">
        <v>0</v>
      </c>
      <c r="M100" s="289">
        <v>110.45</v>
      </c>
      <c r="N100" s="289">
        <v>-110.45</v>
      </c>
      <c r="O100" s="288" t="s">
        <v>533</v>
      </c>
      <c r="P100" s="286">
        <v>0</v>
      </c>
      <c r="Q100" s="286">
        <v>86860</v>
      </c>
      <c r="R100" s="286">
        <v>-86860</v>
      </c>
      <c r="S100" s="288" t="s">
        <v>533</v>
      </c>
      <c r="T100" s="287">
        <v>786.41919420552279</v>
      </c>
    </row>
    <row r="101" spans="1:20">
      <c r="A101" s="288" t="s">
        <v>391</v>
      </c>
      <c r="B101" s="288" t="s">
        <v>438</v>
      </c>
      <c r="C101" s="288">
        <v>899</v>
      </c>
      <c r="D101" s="288" t="s">
        <v>389</v>
      </c>
      <c r="E101" s="288" t="s">
        <v>525</v>
      </c>
      <c r="G101" s="288" t="s">
        <v>52</v>
      </c>
      <c r="H101" s="285"/>
      <c r="I101" s="285"/>
      <c r="J101" s="285"/>
      <c r="L101" s="289">
        <v>0</v>
      </c>
      <c r="M101" s="289">
        <v>74.650000000000006</v>
      </c>
      <c r="N101" s="289">
        <v>-74.650000000000006</v>
      </c>
      <c r="O101" s="288" t="s">
        <v>534</v>
      </c>
      <c r="P101" s="286">
        <v>0</v>
      </c>
      <c r="Q101" s="286">
        <v>58708</v>
      </c>
      <c r="R101" s="286">
        <v>-58708</v>
      </c>
      <c r="S101" s="288" t="s">
        <v>534</v>
      </c>
      <c r="T101" s="287">
        <v>786.44340254521092</v>
      </c>
    </row>
    <row r="102" spans="1:20">
      <c r="A102" s="288" t="s">
        <v>391</v>
      </c>
      <c r="B102" s="288" t="s">
        <v>438</v>
      </c>
      <c r="C102" s="288">
        <v>899</v>
      </c>
      <c r="D102" s="288" t="s">
        <v>389</v>
      </c>
      <c r="E102" s="288" t="s">
        <v>525</v>
      </c>
      <c r="G102" s="288" t="s">
        <v>52</v>
      </c>
      <c r="H102" s="285"/>
      <c r="I102" s="285"/>
      <c r="J102" s="285"/>
      <c r="L102" s="289">
        <v>0</v>
      </c>
      <c r="M102" s="289">
        <v>73.78</v>
      </c>
      <c r="N102" s="289">
        <v>-73.78</v>
      </c>
      <c r="O102" s="288" t="s">
        <v>535</v>
      </c>
      <c r="P102" s="286">
        <v>0</v>
      </c>
      <c r="Q102" s="286">
        <v>58021</v>
      </c>
      <c r="R102" s="286">
        <v>-58021</v>
      </c>
      <c r="S102" s="288" t="s">
        <v>535</v>
      </c>
      <c r="T102" s="287">
        <v>786.40552995391704</v>
      </c>
    </row>
    <row r="103" spans="1:20">
      <c r="A103" s="288" t="s">
        <v>391</v>
      </c>
      <c r="B103" s="288" t="s">
        <v>438</v>
      </c>
      <c r="C103" s="288">
        <v>899</v>
      </c>
      <c r="D103" s="288" t="s">
        <v>389</v>
      </c>
      <c r="E103" s="288" t="s">
        <v>525</v>
      </c>
      <c r="G103" s="288" t="s">
        <v>52</v>
      </c>
      <c r="H103" s="285"/>
      <c r="I103" s="285"/>
      <c r="J103" s="285"/>
      <c r="L103" s="289">
        <v>0</v>
      </c>
      <c r="M103" s="289">
        <v>27.06</v>
      </c>
      <c r="N103" s="289">
        <v>-27.06</v>
      </c>
      <c r="O103" s="288" t="s">
        <v>536</v>
      </c>
      <c r="P103" s="286">
        <v>0</v>
      </c>
      <c r="Q103" s="286">
        <v>21280</v>
      </c>
      <c r="R103" s="286">
        <v>-21280</v>
      </c>
      <c r="S103" s="288" t="s">
        <v>536</v>
      </c>
      <c r="T103" s="287">
        <v>786.40059127864015</v>
      </c>
    </row>
    <row r="104" spans="1:20">
      <c r="A104" s="288" t="s">
        <v>391</v>
      </c>
      <c r="B104" s="288" t="s">
        <v>438</v>
      </c>
      <c r="C104" s="288">
        <v>899</v>
      </c>
      <c r="D104" s="288" t="s">
        <v>389</v>
      </c>
      <c r="E104" s="288" t="s">
        <v>525</v>
      </c>
      <c r="G104" s="288" t="s">
        <v>52</v>
      </c>
      <c r="H104" s="285"/>
      <c r="I104" s="285"/>
      <c r="J104" s="285"/>
      <c r="L104" s="289">
        <v>0</v>
      </c>
      <c r="M104" s="289">
        <v>20.75</v>
      </c>
      <c r="N104" s="289">
        <v>-20.75</v>
      </c>
      <c r="O104" s="288" t="s">
        <v>537</v>
      </c>
      <c r="P104" s="286">
        <v>0</v>
      </c>
      <c r="Q104" s="286">
        <v>16319</v>
      </c>
      <c r="R104" s="286">
        <v>-16319</v>
      </c>
      <c r="S104" s="288" t="s">
        <v>537</v>
      </c>
      <c r="T104" s="287">
        <v>786.45783132530119</v>
      </c>
    </row>
    <row r="105" spans="1:20">
      <c r="A105" s="288" t="s">
        <v>391</v>
      </c>
      <c r="B105" s="288" t="s">
        <v>438</v>
      </c>
      <c r="C105" s="288">
        <v>899</v>
      </c>
      <c r="D105" s="288" t="s">
        <v>389</v>
      </c>
      <c r="E105" s="288" t="s">
        <v>525</v>
      </c>
      <c r="G105" s="288" t="s">
        <v>52</v>
      </c>
      <c r="H105" s="285"/>
      <c r="I105" s="285"/>
      <c r="J105" s="285"/>
      <c r="L105" s="289">
        <v>0</v>
      </c>
      <c r="M105" s="289">
        <v>20.420000000000002</v>
      </c>
      <c r="N105" s="289">
        <v>-20.420000000000002</v>
      </c>
      <c r="O105" s="288" t="s">
        <v>538</v>
      </c>
      <c r="P105" s="286">
        <v>0</v>
      </c>
      <c r="Q105" s="286">
        <v>16059</v>
      </c>
      <c r="R105" s="286">
        <v>-16059</v>
      </c>
      <c r="S105" s="288" t="s">
        <v>538</v>
      </c>
      <c r="T105" s="287">
        <v>786.43486777668943</v>
      </c>
    </row>
    <row r="106" spans="1:20">
      <c r="A106" s="288" t="s">
        <v>391</v>
      </c>
      <c r="B106" s="288" t="s">
        <v>438</v>
      </c>
      <c r="C106" s="288">
        <v>899</v>
      </c>
      <c r="D106" s="288" t="s">
        <v>389</v>
      </c>
      <c r="E106" s="288" t="s">
        <v>525</v>
      </c>
      <c r="G106" s="288" t="s">
        <v>52</v>
      </c>
      <c r="H106" s="285"/>
      <c r="I106" s="285"/>
      <c r="J106" s="285"/>
      <c r="L106" s="289">
        <v>0</v>
      </c>
      <c r="M106" s="289">
        <v>15.18</v>
      </c>
      <c r="N106" s="289">
        <v>-15.18</v>
      </c>
      <c r="O106" s="288" t="s">
        <v>539</v>
      </c>
      <c r="P106" s="286">
        <v>0</v>
      </c>
      <c r="Q106" s="286">
        <v>11938</v>
      </c>
      <c r="R106" s="286">
        <v>-11938</v>
      </c>
      <c r="S106" s="288" t="s">
        <v>539</v>
      </c>
      <c r="T106" s="287">
        <v>786.429512516469</v>
      </c>
    </row>
    <row r="107" spans="1:20">
      <c r="A107" s="288" t="s">
        <v>391</v>
      </c>
      <c r="B107" s="288" t="s">
        <v>438</v>
      </c>
      <c r="C107" s="288">
        <v>900</v>
      </c>
      <c r="D107" s="288" t="s">
        <v>389</v>
      </c>
      <c r="E107" s="288" t="s">
        <v>540</v>
      </c>
      <c r="G107" s="288" t="s">
        <v>359</v>
      </c>
      <c r="H107" s="285"/>
      <c r="I107" s="285"/>
      <c r="J107" s="285"/>
      <c r="L107" s="289">
        <v>0</v>
      </c>
      <c r="M107" s="289">
        <v>2699.02</v>
      </c>
      <c r="N107" s="289">
        <v>-2699.02</v>
      </c>
      <c r="O107" s="288" t="s">
        <v>541</v>
      </c>
      <c r="P107" s="286">
        <v>0</v>
      </c>
      <c r="Q107" s="286">
        <v>2122592</v>
      </c>
      <c r="R107" s="286">
        <v>-2122592</v>
      </c>
      <c r="S107" s="288" t="s">
        <v>541</v>
      </c>
      <c r="T107" s="287">
        <v>786.43063037695163</v>
      </c>
    </row>
    <row r="108" spans="1:20">
      <c r="A108" s="288" t="s">
        <v>391</v>
      </c>
      <c r="B108" s="288" t="s">
        <v>438</v>
      </c>
      <c r="C108" s="288">
        <v>900</v>
      </c>
      <c r="D108" s="288" t="s">
        <v>389</v>
      </c>
      <c r="E108" s="288" t="s">
        <v>540</v>
      </c>
      <c r="G108" s="288" t="s">
        <v>359</v>
      </c>
      <c r="H108" s="285"/>
      <c r="I108" s="285"/>
      <c r="J108" s="285"/>
      <c r="L108" s="289">
        <v>0</v>
      </c>
      <c r="M108" s="289">
        <v>2417.8200000000002</v>
      </c>
      <c r="N108" s="289">
        <v>-2417.8200000000002</v>
      </c>
      <c r="O108" s="288" t="s">
        <v>542</v>
      </c>
      <c r="P108" s="286">
        <v>0</v>
      </c>
      <c r="Q108" s="286">
        <v>1901448</v>
      </c>
      <c r="R108" s="286">
        <v>-1901448</v>
      </c>
      <c r="S108" s="288" t="s">
        <v>542</v>
      </c>
      <c r="T108" s="287">
        <v>786.43075166885865</v>
      </c>
    </row>
    <row r="109" spans="1:20">
      <c r="A109" s="288" t="s">
        <v>391</v>
      </c>
      <c r="B109" s="288" t="s">
        <v>438</v>
      </c>
      <c r="C109" s="288">
        <v>900</v>
      </c>
      <c r="D109" s="288" t="s">
        <v>389</v>
      </c>
      <c r="E109" s="288" t="s">
        <v>540</v>
      </c>
      <c r="G109" s="288" t="s">
        <v>359</v>
      </c>
      <c r="H109" s="285"/>
      <c r="I109" s="285"/>
      <c r="J109" s="285"/>
      <c r="L109" s="289">
        <v>0</v>
      </c>
      <c r="M109" s="289">
        <v>622.49</v>
      </c>
      <c r="N109" s="289">
        <v>-622.49</v>
      </c>
      <c r="O109" s="288" t="s">
        <v>543</v>
      </c>
      <c r="P109" s="286">
        <v>0</v>
      </c>
      <c r="Q109" s="286">
        <v>489541</v>
      </c>
      <c r="R109" s="286">
        <v>-489541</v>
      </c>
      <c r="S109" s="288" t="s">
        <v>543</v>
      </c>
      <c r="T109" s="287">
        <v>786.42387829523364</v>
      </c>
    </row>
    <row r="110" spans="1:20">
      <c r="A110" s="288" t="s">
        <v>391</v>
      </c>
      <c r="B110" s="288" t="s">
        <v>438</v>
      </c>
      <c r="C110" s="288">
        <v>900</v>
      </c>
      <c r="D110" s="288" t="s">
        <v>389</v>
      </c>
      <c r="E110" s="288" t="s">
        <v>540</v>
      </c>
      <c r="G110" s="288" t="s">
        <v>359</v>
      </c>
      <c r="H110" s="285"/>
      <c r="I110" s="285"/>
      <c r="J110" s="285"/>
      <c r="L110" s="289">
        <v>0</v>
      </c>
      <c r="M110" s="289">
        <v>546.94000000000005</v>
      </c>
      <c r="N110" s="289">
        <v>-546.94000000000005</v>
      </c>
      <c r="O110" s="288" t="s">
        <v>544</v>
      </c>
      <c r="P110" s="286">
        <v>0</v>
      </c>
      <c r="Q110" s="286">
        <v>430131</v>
      </c>
      <c r="R110" s="286">
        <v>-430131</v>
      </c>
      <c r="S110" s="288" t="s">
        <v>544</v>
      </c>
      <c r="T110" s="287">
        <v>786.43178410794599</v>
      </c>
    </row>
    <row r="111" spans="1:20">
      <c r="A111" s="288" t="s">
        <v>391</v>
      </c>
      <c r="B111" s="288" t="s">
        <v>438</v>
      </c>
      <c r="C111" s="288">
        <v>900</v>
      </c>
      <c r="D111" s="288" t="s">
        <v>389</v>
      </c>
      <c r="E111" s="288" t="s">
        <v>540</v>
      </c>
      <c r="G111" s="288" t="s">
        <v>359</v>
      </c>
      <c r="H111" s="285"/>
      <c r="I111" s="285"/>
      <c r="J111" s="285"/>
      <c r="L111" s="289">
        <v>0</v>
      </c>
      <c r="M111" s="289">
        <v>491.07</v>
      </c>
      <c r="N111" s="289">
        <v>-491.07</v>
      </c>
      <c r="O111" s="288" t="s">
        <v>545</v>
      </c>
      <c r="P111" s="286">
        <v>0</v>
      </c>
      <c r="Q111" s="286">
        <v>386193</v>
      </c>
      <c r="R111" s="286">
        <v>-386193</v>
      </c>
      <c r="S111" s="288" t="s">
        <v>545</v>
      </c>
      <c r="T111" s="287">
        <v>786.43166961940256</v>
      </c>
    </row>
    <row r="112" spans="1:20">
      <c r="A112" s="288" t="s">
        <v>391</v>
      </c>
      <c r="B112" s="288" t="s">
        <v>438</v>
      </c>
      <c r="C112" s="288">
        <v>900</v>
      </c>
      <c r="D112" s="288" t="s">
        <v>389</v>
      </c>
      <c r="E112" s="288" t="s">
        <v>540</v>
      </c>
      <c r="G112" s="288" t="s">
        <v>359</v>
      </c>
      <c r="H112" s="285"/>
      <c r="I112" s="285"/>
      <c r="J112" s="285"/>
      <c r="L112" s="289">
        <v>0</v>
      </c>
      <c r="M112" s="289">
        <v>345.56</v>
      </c>
      <c r="N112" s="289">
        <v>-345.56</v>
      </c>
      <c r="O112" s="288" t="s">
        <v>546</v>
      </c>
      <c r="P112" s="286">
        <v>0</v>
      </c>
      <c r="Q112" s="286">
        <v>271761</v>
      </c>
      <c r="R112" s="286">
        <v>-271761</v>
      </c>
      <c r="S112" s="288" t="s">
        <v>546</v>
      </c>
      <c r="T112" s="287">
        <v>786.43650885519162</v>
      </c>
    </row>
    <row r="113" spans="1:20">
      <c r="A113" s="288" t="s">
        <v>391</v>
      </c>
      <c r="B113" s="288" t="s">
        <v>438</v>
      </c>
      <c r="C113" s="288">
        <v>900</v>
      </c>
      <c r="D113" s="288" t="s">
        <v>389</v>
      </c>
      <c r="E113" s="288" t="s">
        <v>540</v>
      </c>
      <c r="G113" s="288" t="s">
        <v>359</v>
      </c>
      <c r="H113" s="285"/>
      <c r="I113" s="285"/>
      <c r="J113" s="285"/>
      <c r="L113" s="289">
        <v>0</v>
      </c>
      <c r="M113" s="289">
        <v>341.54</v>
      </c>
      <c r="N113" s="289">
        <v>-341.54</v>
      </c>
      <c r="O113" s="288" t="s">
        <v>547</v>
      </c>
      <c r="P113" s="286">
        <v>0</v>
      </c>
      <c r="Q113" s="286">
        <v>268594</v>
      </c>
      <c r="R113" s="286">
        <v>-268594</v>
      </c>
      <c r="S113" s="288" t="s">
        <v>547</v>
      </c>
      <c r="T113" s="287">
        <v>786.42033143994843</v>
      </c>
    </row>
    <row r="114" spans="1:20">
      <c r="A114" s="288" t="s">
        <v>391</v>
      </c>
      <c r="B114" s="288" t="s">
        <v>438</v>
      </c>
      <c r="C114" s="288">
        <v>900</v>
      </c>
      <c r="D114" s="288" t="s">
        <v>389</v>
      </c>
      <c r="E114" s="288" t="s">
        <v>540</v>
      </c>
      <c r="G114" s="288" t="s">
        <v>359</v>
      </c>
      <c r="H114" s="285"/>
      <c r="I114" s="285"/>
      <c r="J114" s="285"/>
      <c r="L114" s="289">
        <v>0</v>
      </c>
      <c r="M114" s="289">
        <v>261.67</v>
      </c>
      <c r="N114" s="289">
        <v>-261.67</v>
      </c>
      <c r="O114" s="288" t="s">
        <v>548</v>
      </c>
      <c r="P114" s="286">
        <v>0</v>
      </c>
      <c r="Q114" s="286">
        <v>205789</v>
      </c>
      <c r="R114" s="286">
        <v>-205789</v>
      </c>
      <c r="S114" s="288" t="s">
        <v>548</v>
      </c>
      <c r="T114" s="287">
        <v>786.44475866549465</v>
      </c>
    </row>
    <row r="115" spans="1:20">
      <c r="A115" s="288" t="s">
        <v>391</v>
      </c>
      <c r="B115" s="288" t="s">
        <v>438</v>
      </c>
      <c r="C115" s="288">
        <v>900</v>
      </c>
      <c r="D115" s="288" t="s">
        <v>389</v>
      </c>
      <c r="E115" s="288" t="s">
        <v>540</v>
      </c>
      <c r="G115" s="288" t="s">
        <v>359</v>
      </c>
      <c r="H115" s="285"/>
      <c r="I115" s="285"/>
      <c r="J115" s="285"/>
      <c r="L115" s="289">
        <v>0</v>
      </c>
      <c r="M115" s="289">
        <v>254.22</v>
      </c>
      <c r="N115" s="289">
        <v>-254.22</v>
      </c>
      <c r="O115" s="288" t="s">
        <v>549</v>
      </c>
      <c r="P115" s="286">
        <v>0</v>
      </c>
      <c r="Q115" s="286">
        <v>199926</v>
      </c>
      <c r="R115" s="286">
        <v>-199926</v>
      </c>
      <c r="S115" s="288" t="s">
        <v>549</v>
      </c>
      <c r="T115" s="287">
        <v>786.42907717724802</v>
      </c>
    </row>
    <row r="116" spans="1:20">
      <c r="A116" s="288" t="s">
        <v>391</v>
      </c>
      <c r="B116" s="288" t="s">
        <v>438</v>
      </c>
      <c r="C116" s="288">
        <v>900</v>
      </c>
      <c r="D116" s="288" t="s">
        <v>389</v>
      </c>
      <c r="E116" s="288" t="s">
        <v>540</v>
      </c>
      <c r="G116" s="288" t="s">
        <v>359</v>
      </c>
      <c r="H116" s="285"/>
      <c r="I116" s="285"/>
      <c r="J116" s="285"/>
      <c r="L116" s="289">
        <v>0</v>
      </c>
      <c r="M116" s="289">
        <v>185.66</v>
      </c>
      <c r="N116" s="289">
        <v>-185.66</v>
      </c>
      <c r="O116" s="288" t="s">
        <v>550</v>
      </c>
      <c r="P116" s="286">
        <v>0</v>
      </c>
      <c r="Q116" s="286">
        <v>146011</v>
      </c>
      <c r="R116" s="286">
        <v>-146011</v>
      </c>
      <c r="S116" s="288" t="s">
        <v>550</v>
      </c>
      <c r="T116" s="287">
        <v>786.44296024991922</v>
      </c>
    </row>
    <row r="117" spans="1:20">
      <c r="A117" s="288" t="s">
        <v>391</v>
      </c>
      <c r="B117" s="288" t="s">
        <v>438</v>
      </c>
      <c r="C117" s="288">
        <v>900</v>
      </c>
      <c r="D117" s="288" t="s">
        <v>389</v>
      </c>
      <c r="E117" s="288" t="s">
        <v>540</v>
      </c>
      <c r="G117" s="288" t="s">
        <v>359</v>
      </c>
      <c r="H117" s="285"/>
      <c r="I117" s="285"/>
      <c r="J117" s="285"/>
      <c r="L117" s="289">
        <v>0</v>
      </c>
      <c r="M117" s="289">
        <v>124.17</v>
      </c>
      <c r="N117" s="289">
        <v>-124.17</v>
      </c>
      <c r="O117" s="288" t="s">
        <v>551</v>
      </c>
      <c r="P117" s="286">
        <v>0</v>
      </c>
      <c r="Q117" s="286">
        <v>97648</v>
      </c>
      <c r="R117" s="286">
        <v>-97648</v>
      </c>
      <c r="S117" s="288" t="s">
        <v>551</v>
      </c>
      <c r="T117" s="287">
        <v>786.40573407425302</v>
      </c>
    </row>
    <row r="118" spans="1:20">
      <c r="A118" s="288" t="s">
        <v>391</v>
      </c>
      <c r="B118" s="288" t="s">
        <v>438</v>
      </c>
      <c r="C118" s="288">
        <v>900</v>
      </c>
      <c r="D118" s="288" t="s">
        <v>389</v>
      </c>
      <c r="E118" s="288" t="s">
        <v>540</v>
      </c>
      <c r="G118" s="288" t="s">
        <v>359</v>
      </c>
      <c r="H118" s="285"/>
      <c r="I118" s="285"/>
      <c r="J118" s="285"/>
      <c r="L118" s="289">
        <v>0</v>
      </c>
      <c r="M118" s="289">
        <v>121.54</v>
      </c>
      <c r="N118" s="289">
        <v>-121.54</v>
      </c>
      <c r="O118" s="288" t="s">
        <v>552</v>
      </c>
      <c r="P118" s="286">
        <v>0</v>
      </c>
      <c r="Q118" s="286">
        <v>95585</v>
      </c>
      <c r="R118" s="286">
        <v>-95585</v>
      </c>
      <c r="S118" s="288" t="s">
        <v>552</v>
      </c>
      <c r="T118" s="287">
        <v>786.44890571005431</v>
      </c>
    </row>
    <row r="119" spans="1:20">
      <c r="A119" s="288" t="s">
        <v>391</v>
      </c>
      <c r="B119" s="288" t="s">
        <v>438</v>
      </c>
      <c r="C119" s="288">
        <v>900</v>
      </c>
      <c r="D119" s="288" t="s">
        <v>389</v>
      </c>
      <c r="E119" s="288" t="s">
        <v>540</v>
      </c>
      <c r="G119" s="288" t="s">
        <v>359</v>
      </c>
      <c r="H119" s="285"/>
      <c r="I119" s="285"/>
      <c r="J119" s="285"/>
      <c r="L119" s="289">
        <v>0</v>
      </c>
      <c r="M119" s="289">
        <v>118.4</v>
      </c>
      <c r="N119" s="289">
        <v>-118.4</v>
      </c>
      <c r="O119" s="288" t="s">
        <v>553</v>
      </c>
      <c r="P119" s="286">
        <v>0</v>
      </c>
      <c r="Q119" s="286">
        <v>93116</v>
      </c>
      <c r="R119" s="286">
        <v>-93116</v>
      </c>
      <c r="S119" s="288" t="s">
        <v>553</v>
      </c>
      <c r="T119" s="287">
        <v>786.45270270270271</v>
      </c>
    </row>
    <row r="120" spans="1:20">
      <c r="A120" s="288" t="s">
        <v>391</v>
      </c>
      <c r="B120" s="288" t="s">
        <v>438</v>
      </c>
      <c r="C120" s="288">
        <v>900</v>
      </c>
      <c r="D120" s="288" t="s">
        <v>389</v>
      </c>
      <c r="E120" s="288" t="s">
        <v>540</v>
      </c>
      <c r="G120" s="288" t="s">
        <v>359</v>
      </c>
      <c r="H120" s="285"/>
      <c r="I120" s="285"/>
      <c r="J120" s="285"/>
      <c r="L120" s="289">
        <v>0</v>
      </c>
      <c r="M120" s="289">
        <v>113</v>
      </c>
      <c r="N120" s="289">
        <v>-113</v>
      </c>
      <c r="O120" s="288" t="s">
        <v>554</v>
      </c>
      <c r="P120" s="286">
        <v>0</v>
      </c>
      <c r="Q120" s="286">
        <v>88864</v>
      </c>
      <c r="R120" s="286">
        <v>-88864</v>
      </c>
      <c r="S120" s="288" t="s">
        <v>554</v>
      </c>
      <c r="T120" s="287">
        <v>786.40707964601768</v>
      </c>
    </row>
    <row r="121" spans="1:20">
      <c r="A121" s="288" t="s">
        <v>391</v>
      </c>
      <c r="B121" s="288" t="s">
        <v>438</v>
      </c>
      <c r="C121" s="288">
        <v>900</v>
      </c>
      <c r="D121" s="288" t="s">
        <v>389</v>
      </c>
      <c r="E121" s="288" t="s">
        <v>540</v>
      </c>
      <c r="G121" s="288" t="s">
        <v>359</v>
      </c>
      <c r="H121" s="285"/>
      <c r="I121" s="285"/>
      <c r="J121" s="285"/>
      <c r="L121" s="289">
        <v>0</v>
      </c>
      <c r="M121" s="289">
        <v>54.3</v>
      </c>
      <c r="N121" s="289">
        <v>-54.3</v>
      </c>
      <c r="O121" s="288" t="s">
        <v>555</v>
      </c>
      <c r="P121" s="286">
        <v>0</v>
      </c>
      <c r="Q121" s="286">
        <v>42707</v>
      </c>
      <c r="R121" s="286">
        <v>-42707</v>
      </c>
      <c r="S121" s="288" t="s">
        <v>555</v>
      </c>
      <c r="T121" s="287">
        <v>786.50092081031312</v>
      </c>
    </row>
    <row r="122" spans="1:20">
      <c r="A122" s="288" t="s">
        <v>391</v>
      </c>
      <c r="B122" s="288" t="s">
        <v>438</v>
      </c>
      <c r="C122" s="288">
        <v>900</v>
      </c>
      <c r="D122" s="288" t="s">
        <v>389</v>
      </c>
      <c r="E122" s="288" t="s">
        <v>540</v>
      </c>
      <c r="G122" s="288" t="s">
        <v>359</v>
      </c>
      <c r="H122" s="285"/>
      <c r="I122" s="285"/>
      <c r="J122" s="285"/>
      <c r="L122" s="289">
        <v>0</v>
      </c>
      <c r="M122" s="289">
        <v>46.46</v>
      </c>
      <c r="N122" s="289">
        <v>-46.46</v>
      </c>
      <c r="O122" s="288" t="s">
        <v>556</v>
      </c>
      <c r="P122" s="286">
        <v>0</v>
      </c>
      <c r="Q122" s="286">
        <v>36539</v>
      </c>
      <c r="R122" s="286">
        <v>-36539</v>
      </c>
      <c r="S122" s="288" t="s">
        <v>556</v>
      </c>
      <c r="T122" s="287">
        <v>786.46147223417995</v>
      </c>
    </row>
    <row r="123" spans="1:20">
      <c r="A123" s="288" t="s">
        <v>391</v>
      </c>
      <c r="B123" s="288" t="s">
        <v>438</v>
      </c>
      <c r="C123" s="288">
        <v>900</v>
      </c>
      <c r="D123" s="288" t="s">
        <v>389</v>
      </c>
      <c r="E123" s="288" t="s">
        <v>540</v>
      </c>
      <c r="G123" s="288" t="s">
        <v>359</v>
      </c>
      <c r="H123" s="285"/>
      <c r="I123" s="285"/>
      <c r="J123" s="285"/>
      <c r="L123" s="289">
        <v>0</v>
      </c>
      <c r="M123" s="289">
        <v>45.66</v>
      </c>
      <c r="N123" s="289">
        <v>-45.66</v>
      </c>
      <c r="O123" s="288" t="s">
        <v>557</v>
      </c>
      <c r="P123" s="286">
        <v>0</v>
      </c>
      <c r="Q123" s="286">
        <v>35906</v>
      </c>
      <c r="R123" s="286">
        <v>-35906</v>
      </c>
      <c r="S123" s="288" t="s">
        <v>557</v>
      </c>
      <c r="T123" s="287">
        <v>786.37757336837501</v>
      </c>
    </row>
    <row r="124" spans="1:20">
      <c r="A124" s="288" t="s">
        <v>391</v>
      </c>
      <c r="B124" s="288" t="s">
        <v>438</v>
      </c>
      <c r="C124" s="288">
        <v>900</v>
      </c>
      <c r="D124" s="288" t="s">
        <v>389</v>
      </c>
      <c r="E124" s="288" t="s">
        <v>540</v>
      </c>
      <c r="G124" s="288" t="s">
        <v>359</v>
      </c>
      <c r="H124" s="285"/>
      <c r="I124" s="285"/>
      <c r="J124" s="285"/>
      <c r="L124" s="289">
        <v>0</v>
      </c>
      <c r="M124" s="289">
        <v>45.5</v>
      </c>
      <c r="N124" s="289">
        <v>-45.5</v>
      </c>
      <c r="O124" s="288" t="s">
        <v>558</v>
      </c>
      <c r="P124" s="286">
        <v>0</v>
      </c>
      <c r="Q124" s="286">
        <v>35786</v>
      </c>
      <c r="R124" s="286">
        <v>-35786</v>
      </c>
      <c r="S124" s="288" t="s">
        <v>558</v>
      </c>
      <c r="T124" s="287">
        <v>786.50549450549454</v>
      </c>
    </row>
    <row r="125" spans="1:20">
      <c r="A125" s="288" t="s">
        <v>391</v>
      </c>
      <c r="B125" s="288" t="s">
        <v>438</v>
      </c>
      <c r="C125" s="288">
        <v>900</v>
      </c>
      <c r="D125" s="288" t="s">
        <v>389</v>
      </c>
      <c r="E125" s="288" t="s">
        <v>540</v>
      </c>
      <c r="G125" s="288" t="s">
        <v>359</v>
      </c>
      <c r="H125" s="285"/>
      <c r="I125" s="285"/>
      <c r="J125" s="285"/>
      <c r="L125" s="289">
        <v>0</v>
      </c>
      <c r="M125" s="289">
        <v>43</v>
      </c>
      <c r="N125" s="289">
        <v>-43</v>
      </c>
      <c r="O125" s="288" t="s">
        <v>559</v>
      </c>
      <c r="P125" s="286">
        <v>0</v>
      </c>
      <c r="Q125" s="286">
        <v>33820</v>
      </c>
      <c r="R125" s="286">
        <v>-33820</v>
      </c>
      <c r="S125" s="288" t="s">
        <v>559</v>
      </c>
      <c r="T125" s="287">
        <v>786.51162790697674</v>
      </c>
    </row>
    <row r="126" spans="1:20">
      <c r="A126" s="288" t="s">
        <v>391</v>
      </c>
      <c r="B126" s="288" t="s">
        <v>438</v>
      </c>
      <c r="C126" s="288">
        <v>900</v>
      </c>
      <c r="D126" s="288" t="s">
        <v>389</v>
      </c>
      <c r="E126" s="288" t="s">
        <v>540</v>
      </c>
      <c r="G126" s="288" t="s">
        <v>359</v>
      </c>
      <c r="H126" s="285"/>
      <c r="I126" s="285"/>
      <c r="J126" s="285"/>
      <c r="L126" s="289">
        <v>0</v>
      </c>
      <c r="M126" s="289">
        <v>39.299999999999997</v>
      </c>
      <c r="N126" s="289">
        <v>-39.299999999999997</v>
      </c>
      <c r="O126" s="288" t="s">
        <v>560</v>
      </c>
      <c r="P126" s="286">
        <v>0</v>
      </c>
      <c r="Q126" s="286">
        <v>30903</v>
      </c>
      <c r="R126" s="286">
        <v>-30903</v>
      </c>
      <c r="S126" s="288" t="s">
        <v>560</v>
      </c>
      <c r="T126" s="287">
        <v>786.33587786259545</v>
      </c>
    </row>
    <row r="127" spans="1:20">
      <c r="A127" s="288" t="s">
        <v>391</v>
      </c>
      <c r="B127" s="288" t="s">
        <v>438</v>
      </c>
      <c r="C127" s="288">
        <v>900</v>
      </c>
      <c r="D127" s="288" t="s">
        <v>389</v>
      </c>
      <c r="E127" s="288" t="s">
        <v>540</v>
      </c>
      <c r="G127" s="288" t="s">
        <v>359</v>
      </c>
      <c r="H127" s="285"/>
      <c r="I127" s="285"/>
      <c r="J127" s="285"/>
      <c r="L127" s="289">
        <v>0</v>
      </c>
      <c r="M127" s="289">
        <v>35.840000000000003</v>
      </c>
      <c r="N127" s="289">
        <v>-35.840000000000003</v>
      </c>
      <c r="O127" s="288" t="s">
        <v>561</v>
      </c>
      <c r="P127" s="286">
        <v>0</v>
      </c>
      <c r="Q127" s="286">
        <v>28189</v>
      </c>
      <c r="R127" s="286">
        <v>-28189</v>
      </c>
      <c r="S127" s="288" t="s">
        <v>561</v>
      </c>
      <c r="T127" s="287">
        <v>786.52343749999989</v>
      </c>
    </row>
    <row r="128" spans="1:20">
      <c r="A128" s="288" t="s">
        <v>391</v>
      </c>
      <c r="B128" s="288" t="s">
        <v>438</v>
      </c>
      <c r="C128" s="288">
        <v>900</v>
      </c>
      <c r="D128" s="288" t="s">
        <v>389</v>
      </c>
      <c r="E128" s="288" t="s">
        <v>540</v>
      </c>
      <c r="G128" s="288" t="s">
        <v>359</v>
      </c>
      <c r="H128" s="285"/>
      <c r="I128" s="285"/>
      <c r="J128" s="285"/>
      <c r="L128" s="289">
        <v>0</v>
      </c>
      <c r="M128" s="289">
        <v>33.130000000000003</v>
      </c>
      <c r="N128" s="289">
        <v>-33.130000000000003</v>
      </c>
      <c r="O128" s="288" t="s">
        <v>562</v>
      </c>
      <c r="P128" s="286">
        <v>0</v>
      </c>
      <c r="Q128" s="286">
        <v>26052</v>
      </c>
      <c r="R128" s="286">
        <v>-26052</v>
      </c>
      <c r="S128" s="288" t="s">
        <v>562</v>
      </c>
      <c r="T128" s="287">
        <v>786.3567763356474</v>
      </c>
    </row>
    <row r="129" spans="1:20">
      <c r="A129" s="288" t="s">
        <v>391</v>
      </c>
      <c r="B129" s="288" t="s">
        <v>438</v>
      </c>
      <c r="C129" s="288">
        <v>900</v>
      </c>
      <c r="D129" s="288" t="s">
        <v>389</v>
      </c>
      <c r="E129" s="288" t="s">
        <v>540</v>
      </c>
      <c r="G129" s="288" t="s">
        <v>359</v>
      </c>
      <c r="H129" s="285"/>
      <c r="I129" s="285"/>
      <c r="J129" s="285"/>
      <c r="L129" s="289">
        <v>0</v>
      </c>
      <c r="M129" s="289">
        <v>31.46</v>
      </c>
      <c r="N129" s="289">
        <v>-31.46</v>
      </c>
      <c r="O129" s="288" t="s">
        <v>563</v>
      </c>
      <c r="P129" s="286">
        <v>0</v>
      </c>
      <c r="Q129" s="286">
        <v>24740</v>
      </c>
      <c r="R129" s="286">
        <v>-24740</v>
      </c>
      <c r="S129" s="288" t="s">
        <v>563</v>
      </c>
      <c r="T129" s="287">
        <v>786.3954227590591</v>
      </c>
    </row>
    <row r="130" spans="1:20">
      <c r="A130" s="288" t="s">
        <v>391</v>
      </c>
      <c r="B130" s="288" t="s">
        <v>438</v>
      </c>
      <c r="C130" s="288">
        <v>900</v>
      </c>
      <c r="D130" s="288" t="s">
        <v>389</v>
      </c>
      <c r="E130" s="288" t="s">
        <v>540</v>
      </c>
      <c r="G130" s="288" t="s">
        <v>359</v>
      </c>
      <c r="H130" s="285"/>
      <c r="I130" s="285"/>
      <c r="J130" s="285"/>
      <c r="L130" s="289">
        <v>0</v>
      </c>
      <c r="M130" s="289">
        <v>30.81</v>
      </c>
      <c r="N130" s="289">
        <v>-30.81</v>
      </c>
      <c r="O130" s="288" t="s">
        <v>564</v>
      </c>
      <c r="P130" s="286">
        <v>0</v>
      </c>
      <c r="Q130" s="286">
        <v>24231</v>
      </c>
      <c r="R130" s="286">
        <v>-24231</v>
      </c>
      <c r="S130" s="288" t="s">
        <v>564</v>
      </c>
      <c r="T130" s="287">
        <v>786.46543330087638</v>
      </c>
    </row>
    <row r="131" spans="1:20">
      <c r="A131" s="288" t="s">
        <v>391</v>
      </c>
      <c r="B131" s="288" t="s">
        <v>438</v>
      </c>
      <c r="C131" s="288">
        <v>900</v>
      </c>
      <c r="D131" s="288" t="s">
        <v>389</v>
      </c>
      <c r="E131" s="288" t="s">
        <v>540</v>
      </c>
      <c r="G131" s="288" t="s">
        <v>359</v>
      </c>
      <c r="H131" s="285"/>
      <c r="I131" s="285"/>
      <c r="J131" s="285"/>
      <c r="L131" s="289">
        <v>0</v>
      </c>
      <c r="M131" s="289">
        <v>28.86</v>
      </c>
      <c r="N131" s="289">
        <v>-28.86</v>
      </c>
      <c r="O131" s="288" t="s">
        <v>565</v>
      </c>
      <c r="P131" s="286">
        <v>0</v>
      </c>
      <c r="Q131" s="286">
        <v>22696</v>
      </c>
      <c r="R131" s="286">
        <v>-22696</v>
      </c>
      <c r="S131" s="288" t="s">
        <v>565</v>
      </c>
      <c r="T131" s="287">
        <v>786.41718641718649</v>
      </c>
    </row>
    <row r="132" spans="1:20">
      <c r="A132" s="288" t="s">
        <v>391</v>
      </c>
      <c r="B132" s="288" t="s">
        <v>438</v>
      </c>
      <c r="C132" s="288">
        <v>900</v>
      </c>
      <c r="D132" s="288" t="s">
        <v>389</v>
      </c>
      <c r="E132" s="288" t="s">
        <v>540</v>
      </c>
      <c r="G132" s="288" t="s">
        <v>359</v>
      </c>
      <c r="H132" s="285"/>
      <c r="I132" s="285"/>
      <c r="J132" s="285"/>
      <c r="L132" s="289">
        <v>0</v>
      </c>
      <c r="M132" s="289">
        <v>27.78</v>
      </c>
      <c r="N132" s="289">
        <v>-27.78</v>
      </c>
      <c r="O132" s="288" t="s">
        <v>566</v>
      </c>
      <c r="P132" s="286">
        <v>0</v>
      </c>
      <c r="Q132" s="286">
        <v>21844</v>
      </c>
      <c r="R132" s="286">
        <v>-21844</v>
      </c>
      <c r="S132" s="288" t="s">
        <v>566</v>
      </c>
      <c r="T132" s="287">
        <v>786.32109431245499</v>
      </c>
    </row>
    <row r="133" spans="1:20">
      <c r="A133" s="288" t="s">
        <v>391</v>
      </c>
      <c r="B133" s="288" t="s">
        <v>438</v>
      </c>
      <c r="C133" s="288">
        <v>900</v>
      </c>
      <c r="D133" s="288" t="s">
        <v>389</v>
      </c>
      <c r="E133" s="288" t="s">
        <v>540</v>
      </c>
      <c r="G133" s="288" t="s">
        <v>359</v>
      </c>
      <c r="H133" s="285"/>
      <c r="I133" s="285"/>
      <c r="J133" s="285"/>
      <c r="L133" s="289">
        <v>0</v>
      </c>
      <c r="M133" s="289">
        <v>26.83</v>
      </c>
      <c r="N133" s="289">
        <v>-26.83</v>
      </c>
      <c r="O133" s="288" t="s">
        <v>567</v>
      </c>
      <c r="P133" s="286">
        <v>0</v>
      </c>
      <c r="Q133" s="286">
        <v>21100</v>
      </c>
      <c r="R133" s="286">
        <v>-21100</v>
      </c>
      <c r="S133" s="288" t="s">
        <v>567</v>
      </c>
      <c r="T133" s="287">
        <v>786.43309727916517</v>
      </c>
    </row>
    <row r="134" spans="1:20">
      <c r="A134" s="288" t="s">
        <v>391</v>
      </c>
      <c r="B134" s="288" t="s">
        <v>438</v>
      </c>
      <c r="C134" s="288">
        <v>900</v>
      </c>
      <c r="D134" s="288" t="s">
        <v>389</v>
      </c>
      <c r="E134" s="288" t="s">
        <v>540</v>
      </c>
      <c r="G134" s="288" t="s">
        <v>359</v>
      </c>
      <c r="H134" s="285"/>
      <c r="I134" s="285"/>
      <c r="J134" s="285"/>
      <c r="L134" s="289">
        <v>0</v>
      </c>
      <c r="M134" s="289">
        <v>25.39</v>
      </c>
      <c r="N134" s="289">
        <v>-25.39</v>
      </c>
      <c r="O134" s="288" t="s">
        <v>568</v>
      </c>
      <c r="P134" s="286">
        <v>0</v>
      </c>
      <c r="Q134" s="286">
        <v>19969</v>
      </c>
      <c r="R134" s="286">
        <v>-19969</v>
      </c>
      <c r="S134" s="288" t="s">
        <v>568</v>
      </c>
      <c r="T134" s="287">
        <v>786.49074438755417</v>
      </c>
    </row>
    <row r="135" spans="1:20">
      <c r="A135" s="288" t="s">
        <v>391</v>
      </c>
      <c r="B135" s="288" t="s">
        <v>438</v>
      </c>
      <c r="C135" s="288">
        <v>900</v>
      </c>
      <c r="D135" s="288" t="s">
        <v>389</v>
      </c>
      <c r="E135" s="288" t="s">
        <v>540</v>
      </c>
      <c r="G135" s="288" t="s">
        <v>359</v>
      </c>
      <c r="H135" s="285"/>
      <c r="I135" s="285"/>
      <c r="J135" s="285"/>
      <c r="L135" s="289">
        <v>0</v>
      </c>
      <c r="M135" s="289">
        <v>24.68</v>
      </c>
      <c r="N135" s="289">
        <v>-24.68</v>
      </c>
      <c r="O135" s="288" t="s">
        <v>569</v>
      </c>
      <c r="P135" s="286">
        <v>0</v>
      </c>
      <c r="Q135" s="286">
        <v>19413</v>
      </c>
      <c r="R135" s="286">
        <v>-19413</v>
      </c>
      <c r="S135" s="288" t="s">
        <v>569</v>
      </c>
      <c r="T135" s="287">
        <v>786.58833063209079</v>
      </c>
    </row>
    <row r="136" spans="1:20">
      <c r="A136" s="288" t="s">
        <v>391</v>
      </c>
      <c r="B136" s="288" t="s">
        <v>438</v>
      </c>
      <c r="C136" s="288">
        <v>900</v>
      </c>
      <c r="D136" s="288" t="s">
        <v>389</v>
      </c>
      <c r="E136" s="288" t="s">
        <v>540</v>
      </c>
      <c r="G136" s="288" t="s">
        <v>359</v>
      </c>
      <c r="H136" s="285"/>
      <c r="I136" s="285"/>
      <c r="J136" s="285"/>
      <c r="L136" s="289">
        <v>0</v>
      </c>
      <c r="M136" s="289">
        <v>23.95</v>
      </c>
      <c r="N136" s="289">
        <v>-23.95</v>
      </c>
      <c r="O136" s="288" t="s">
        <v>570</v>
      </c>
      <c r="P136" s="286">
        <v>0</v>
      </c>
      <c r="Q136" s="286">
        <v>18834</v>
      </c>
      <c r="R136" s="286">
        <v>-18834</v>
      </c>
      <c r="S136" s="288" t="s">
        <v>570</v>
      </c>
      <c r="T136" s="287">
        <v>786.38830897703554</v>
      </c>
    </row>
    <row r="137" spans="1:20">
      <c r="A137" s="288" t="s">
        <v>391</v>
      </c>
      <c r="B137" s="288" t="s">
        <v>438</v>
      </c>
      <c r="C137" s="288">
        <v>900</v>
      </c>
      <c r="D137" s="288" t="s">
        <v>389</v>
      </c>
      <c r="E137" s="288" t="s">
        <v>540</v>
      </c>
      <c r="G137" s="288" t="s">
        <v>359</v>
      </c>
      <c r="H137" s="285"/>
      <c r="I137" s="285"/>
      <c r="J137" s="285"/>
      <c r="L137" s="289">
        <v>0</v>
      </c>
      <c r="M137" s="289">
        <v>23.6</v>
      </c>
      <c r="N137" s="289">
        <v>-23.6</v>
      </c>
      <c r="O137" s="288" t="s">
        <v>571</v>
      </c>
      <c r="P137" s="286">
        <v>0</v>
      </c>
      <c r="Q137" s="286">
        <v>18563</v>
      </c>
      <c r="R137" s="286">
        <v>-18563</v>
      </c>
      <c r="S137" s="288" t="s">
        <v>571</v>
      </c>
      <c r="T137" s="287">
        <v>786.56779661016947</v>
      </c>
    </row>
    <row r="138" spans="1:20">
      <c r="A138" s="288" t="s">
        <v>391</v>
      </c>
      <c r="B138" s="288" t="s">
        <v>438</v>
      </c>
      <c r="C138" s="288">
        <v>900</v>
      </c>
      <c r="D138" s="288" t="s">
        <v>389</v>
      </c>
      <c r="E138" s="288" t="s">
        <v>540</v>
      </c>
      <c r="G138" s="288" t="s">
        <v>359</v>
      </c>
      <c r="H138" s="285"/>
      <c r="I138" s="285"/>
      <c r="J138" s="285"/>
      <c r="L138" s="289">
        <v>0</v>
      </c>
      <c r="M138" s="289">
        <v>22.45</v>
      </c>
      <c r="N138" s="289">
        <v>-22.45</v>
      </c>
      <c r="O138" s="288" t="s">
        <v>572</v>
      </c>
      <c r="P138" s="286">
        <v>0</v>
      </c>
      <c r="Q138" s="286">
        <v>17652</v>
      </c>
      <c r="R138" s="286">
        <v>-17652</v>
      </c>
      <c r="S138" s="288" t="s">
        <v>572</v>
      </c>
      <c r="T138" s="287">
        <v>786.28062360801789</v>
      </c>
    </row>
    <row r="139" spans="1:20">
      <c r="A139" s="288" t="s">
        <v>391</v>
      </c>
      <c r="B139" s="288" t="s">
        <v>438</v>
      </c>
      <c r="C139" s="288">
        <v>900</v>
      </c>
      <c r="D139" s="288" t="s">
        <v>389</v>
      </c>
      <c r="E139" s="288" t="s">
        <v>540</v>
      </c>
      <c r="G139" s="288" t="s">
        <v>359</v>
      </c>
      <c r="H139" s="285"/>
      <c r="I139" s="285"/>
      <c r="J139" s="285"/>
      <c r="L139" s="289">
        <v>0</v>
      </c>
      <c r="M139" s="289">
        <v>22.24</v>
      </c>
      <c r="N139" s="289">
        <v>-22.24</v>
      </c>
      <c r="O139" s="288" t="s">
        <v>573</v>
      </c>
      <c r="P139" s="286">
        <v>0</v>
      </c>
      <c r="Q139" s="286">
        <v>17490</v>
      </c>
      <c r="R139" s="286">
        <v>-17490</v>
      </c>
      <c r="S139" s="288" t="s">
        <v>573</v>
      </c>
      <c r="T139" s="287">
        <v>786.42086330935263</v>
      </c>
    </row>
    <row r="140" spans="1:20">
      <c r="A140" s="288" t="s">
        <v>391</v>
      </c>
      <c r="B140" s="288" t="s">
        <v>438</v>
      </c>
      <c r="C140" s="288">
        <v>900</v>
      </c>
      <c r="D140" s="288" t="s">
        <v>389</v>
      </c>
      <c r="E140" s="288" t="s">
        <v>540</v>
      </c>
      <c r="G140" s="288" t="s">
        <v>359</v>
      </c>
      <c r="H140" s="285"/>
      <c r="I140" s="285"/>
      <c r="J140" s="285"/>
      <c r="L140" s="289">
        <v>0</v>
      </c>
      <c r="M140" s="289">
        <v>20.95</v>
      </c>
      <c r="N140" s="289">
        <v>-20.95</v>
      </c>
      <c r="O140" s="288" t="s">
        <v>574</v>
      </c>
      <c r="P140" s="286">
        <v>0</v>
      </c>
      <c r="Q140" s="286">
        <v>16472</v>
      </c>
      <c r="R140" s="286">
        <v>-16472</v>
      </c>
      <c r="S140" s="288" t="s">
        <v>574</v>
      </c>
      <c r="T140" s="287">
        <v>786.2529832935561</v>
      </c>
    </row>
    <row r="141" spans="1:20">
      <c r="A141" s="288" t="s">
        <v>391</v>
      </c>
      <c r="B141" s="288" t="s">
        <v>438</v>
      </c>
      <c r="C141" s="288">
        <v>900</v>
      </c>
      <c r="D141" s="288" t="s">
        <v>389</v>
      </c>
      <c r="E141" s="288" t="s">
        <v>540</v>
      </c>
      <c r="G141" s="288" t="s">
        <v>359</v>
      </c>
      <c r="H141" s="285"/>
      <c r="I141" s="285"/>
      <c r="J141" s="285"/>
      <c r="L141" s="289">
        <v>0</v>
      </c>
      <c r="M141" s="289">
        <v>18.07</v>
      </c>
      <c r="N141" s="289">
        <v>-18.07</v>
      </c>
      <c r="O141" s="288" t="s">
        <v>575</v>
      </c>
      <c r="P141" s="286">
        <v>0</v>
      </c>
      <c r="Q141" s="286">
        <v>14210</v>
      </c>
      <c r="R141" s="286">
        <v>-14210</v>
      </c>
      <c r="S141" s="288" t="s">
        <v>575</v>
      </c>
      <c r="T141" s="287">
        <v>786.38627559490862</v>
      </c>
    </row>
    <row r="142" spans="1:20">
      <c r="A142" s="288" t="s">
        <v>391</v>
      </c>
      <c r="B142" s="288" t="s">
        <v>438</v>
      </c>
      <c r="C142" s="288">
        <v>900</v>
      </c>
      <c r="D142" s="288" t="s">
        <v>389</v>
      </c>
      <c r="E142" s="288" t="s">
        <v>540</v>
      </c>
      <c r="G142" s="288" t="s">
        <v>359</v>
      </c>
      <c r="H142" s="285"/>
      <c r="I142" s="285"/>
      <c r="J142" s="285"/>
      <c r="L142" s="289">
        <v>0</v>
      </c>
      <c r="M142" s="289">
        <v>16.2</v>
      </c>
      <c r="N142" s="289">
        <v>-16.2</v>
      </c>
      <c r="O142" s="288" t="s">
        <v>576</v>
      </c>
      <c r="P142" s="286">
        <v>0</v>
      </c>
      <c r="Q142" s="286">
        <v>12737</v>
      </c>
      <c r="R142" s="286">
        <v>-12737</v>
      </c>
      <c r="S142" s="288" t="s">
        <v>576</v>
      </c>
      <c r="T142" s="287">
        <v>786.23456790123464</v>
      </c>
    </row>
    <row r="143" spans="1:20">
      <c r="A143" s="288" t="s">
        <v>391</v>
      </c>
      <c r="B143" s="288" t="s">
        <v>438</v>
      </c>
      <c r="C143" s="288">
        <v>900</v>
      </c>
      <c r="D143" s="288" t="s">
        <v>389</v>
      </c>
      <c r="E143" s="288" t="s">
        <v>540</v>
      </c>
      <c r="G143" s="288" t="s">
        <v>359</v>
      </c>
      <c r="H143" s="285"/>
      <c r="I143" s="285"/>
      <c r="J143" s="285"/>
      <c r="L143" s="289">
        <v>0</v>
      </c>
      <c r="M143" s="289">
        <v>16</v>
      </c>
      <c r="N143" s="289">
        <v>-16</v>
      </c>
      <c r="O143" s="288" t="s">
        <v>577</v>
      </c>
      <c r="P143" s="286">
        <v>0</v>
      </c>
      <c r="Q143" s="286">
        <v>12584</v>
      </c>
      <c r="R143" s="286">
        <v>-12584</v>
      </c>
      <c r="S143" s="288" t="s">
        <v>577</v>
      </c>
      <c r="T143" s="287">
        <v>786.5</v>
      </c>
    </row>
    <row r="144" spans="1:20">
      <c r="A144" s="288" t="s">
        <v>391</v>
      </c>
      <c r="B144" s="288" t="s">
        <v>438</v>
      </c>
      <c r="C144" s="288">
        <v>900</v>
      </c>
      <c r="D144" s="288" t="s">
        <v>389</v>
      </c>
      <c r="E144" s="288" t="s">
        <v>540</v>
      </c>
      <c r="G144" s="288" t="s">
        <v>359</v>
      </c>
      <c r="H144" s="285"/>
      <c r="I144" s="285"/>
      <c r="J144" s="285"/>
      <c r="L144" s="289">
        <v>0</v>
      </c>
      <c r="M144" s="289">
        <v>13.61</v>
      </c>
      <c r="N144" s="289">
        <v>-13.61</v>
      </c>
      <c r="O144" s="288" t="s">
        <v>578</v>
      </c>
      <c r="P144" s="286">
        <v>0</v>
      </c>
      <c r="Q144" s="286">
        <v>10701</v>
      </c>
      <c r="R144" s="286">
        <v>-10701</v>
      </c>
      <c r="S144" s="288" t="s">
        <v>578</v>
      </c>
      <c r="T144" s="287">
        <v>786.26010286554003</v>
      </c>
    </row>
    <row r="145" spans="1:20">
      <c r="A145" s="288" t="s">
        <v>391</v>
      </c>
      <c r="B145" s="288" t="s">
        <v>438</v>
      </c>
      <c r="C145" s="288">
        <v>900</v>
      </c>
      <c r="D145" s="288" t="s">
        <v>389</v>
      </c>
      <c r="E145" s="288" t="s">
        <v>540</v>
      </c>
      <c r="G145" s="288" t="s">
        <v>359</v>
      </c>
      <c r="H145" s="285"/>
      <c r="I145" s="285"/>
      <c r="J145" s="285"/>
      <c r="L145" s="289">
        <v>0</v>
      </c>
      <c r="M145" s="289">
        <v>13.48</v>
      </c>
      <c r="N145" s="289">
        <v>-13.48</v>
      </c>
      <c r="O145" s="288" t="s">
        <v>579</v>
      </c>
      <c r="P145" s="286">
        <v>0</v>
      </c>
      <c r="Q145" s="286">
        <v>10604</v>
      </c>
      <c r="R145" s="286">
        <v>-10604</v>
      </c>
      <c r="S145" s="288" t="s">
        <v>579</v>
      </c>
      <c r="T145" s="287">
        <v>786.646884272997</v>
      </c>
    </row>
    <row r="146" spans="1:20">
      <c r="A146" s="288" t="s">
        <v>391</v>
      </c>
      <c r="B146" s="288" t="s">
        <v>438</v>
      </c>
      <c r="C146" s="288">
        <v>900</v>
      </c>
      <c r="D146" s="288" t="s">
        <v>389</v>
      </c>
      <c r="E146" s="288" t="s">
        <v>540</v>
      </c>
      <c r="G146" s="288" t="s">
        <v>359</v>
      </c>
      <c r="H146" s="285"/>
      <c r="I146" s="285"/>
      <c r="J146" s="285"/>
      <c r="L146" s="289">
        <v>0</v>
      </c>
      <c r="M146" s="289">
        <v>12.56</v>
      </c>
      <c r="N146" s="289">
        <v>-12.56</v>
      </c>
      <c r="O146" s="288" t="s">
        <v>580</v>
      </c>
      <c r="P146" s="286">
        <v>0</v>
      </c>
      <c r="Q146" s="286">
        <v>9881</v>
      </c>
      <c r="R146" s="286">
        <v>-9881</v>
      </c>
      <c r="S146" s="288" t="s">
        <v>580</v>
      </c>
      <c r="T146" s="287">
        <v>786.70382165605088</v>
      </c>
    </row>
    <row r="147" spans="1:20">
      <c r="A147" s="288" t="s">
        <v>391</v>
      </c>
      <c r="B147" s="288" t="s">
        <v>438</v>
      </c>
      <c r="C147" s="288">
        <v>900</v>
      </c>
      <c r="D147" s="288" t="s">
        <v>389</v>
      </c>
      <c r="E147" s="288" t="s">
        <v>540</v>
      </c>
      <c r="G147" s="288" t="s">
        <v>359</v>
      </c>
      <c r="H147" s="285"/>
      <c r="I147" s="285"/>
      <c r="J147" s="285"/>
      <c r="L147" s="289">
        <v>0</v>
      </c>
      <c r="M147" s="289">
        <v>12.4</v>
      </c>
      <c r="N147" s="289">
        <v>-12.4</v>
      </c>
      <c r="O147" s="288" t="s">
        <v>581</v>
      </c>
      <c r="P147" s="286">
        <v>0</v>
      </c>
      <c r="Q147" s="286">
        <v>9754</v>
      </c>
      <c r="R147" s="286">
        <v>-9754</v>
      </c>
      <c r="S147" s="288" t="s">
        <v>581</v>
      </c>
      <c r="T147" s="287">
        <v>786.61290322580646</v>
      </c>
    </row>
    <row r="148" spans="1:20">
      <c r="A148" s="288" t="s">
        <v>391</v>
      </c>
      <c r="B148" s="288" t="s">
        <v>438</v>
      </c>
      <c r="C148" s="288">
        <v>900</v>
      </c>
      <c r="D148" s="288" t="s">
        <v>389</v>
      </c>
      <c r="E148" s="288" t="s">
        <v>540</v>
      </c>
      <c r="G148" s="288" t="s">
        <v>359</v>
      </c>
      <c r="H148" s="285"/>
      <c r="I148" s="285"/>
      <c r="J148" s="285"/>
      <c r="L148" s="289">
        <v>0</v>
      </c>
      <c r="M148" s="289">
        <v>10.99</v>
      </c>
      <c r="N148" s="289">
        <v>-10.99</v>
      </c>
      <c r="O148" s="288" t="s">
        <v>582</v>
      </c>
      <c r="P148" s="286">
        <v>0</v>
      </c>
      <c r="Q148" s="286">
        <v>8642</v>
      </c>
      <c r="R148" s="286">
        <v>-8642</v>
      </c>
      <c r="S148" s="288" t="s">
        <v>582</v>
      </c>
      <c r="T148" s="287">
        <v>786.35122838944494</v>
      </c>
    </row>
    <row r="149" spans="1:20">
      <c r="A149" s="288" t="s">
        <v>391</v>
      </c>
      <c r="B149" s="288" t="s">
        <v>438</v>
      </c>
      <c r="C149" s="288">
        <v>900</v>
      </c>
      <c r="D149" s="288" t="s">
        <v>389</v>
      </c>
      <c r="E149" s="288" t="s">
        <v>540</v>
      </c>
      <c r="G149" s="288" t="s">
        <v>359</v>
      </c>
      <c r="H149" s="285"/>
      <c r="I149" s="285"/>
      <c r="J149" s="285"/>
      <c r="L149" s="289">
        <v>0</v>
      </c>
      <c r="M149" s="289">
        <v>10.55</v>
      </c>
      <c r="N149" s="289">
        <v>-10.55</v>
      </c>
      <c r="O149" s="288" t="s">
        <v>583</v>
      </c>
      <c r="P149" s="286">
        <v>0</v>
      </c>
      <c r="Q149" s="286">
        <v>8293</v>
      </c>
      <c r="R149" s="286">
        <v>-8293</v>
      </c>
      <c r="S149" s="288" t="s">
        <v>583</v>
      </c>
      <c r="T149" s="287">
        <v>786.06635071090045</v>
      </c>
    </row>
    <row r="150" spans="1:20">
      <c r="A150" s="288" t="s">
        <v>391</v>
      </c>
      <c r="B150" s="288" t="s">
        <v>438</v>
      </c>
      <c r="C150" s="288">
        <v>900</v>
      </c>
      <c r="D150" s="288" t="s">
        <v>389</v>
      </c>
      <c r="E150" s="288" t="s">
        <v>540</v>
      </c>
      <c r="G150" s="288" t="s">
        <v>359</v>
      </c>
      <c r="H150" s="285"/>
      <c r="I150" s="285"/>
      <c r="J150" s="285"/>
      <c r="L150" s="289">
        <v>0</v>
      </c>
      <c r="M150" s="289">
        <v>9.9499999999999993</v>
      </c>
      <c r="N150" s="289">
        <v>-9.9499999999999993</v>
      </c>
      <c r="O150" s="288" t="s">
        <v>584</v>
      </c>
      <c r="P150" s="286">
        <v>0</v>
      </c>
      <c r="Q150" s="286">
        <v>7828</v>
      </c>
      <c r="R150" s="286">
        <v>-7828</v>
      </c>
      <c r="S150" s="288" t="s">
        <v>584</v>
      </c>
      <c r="T150" s="287">
        <v>786.73366834170861</v>
      </c>
    </row>
    <row r="151" spans="1:20">
      <c r="A151" s="288" t="s">
        <v>391</v>
      </c>
      <c r="B151" s="288" t="s">
        <v>438</v>
      </c>
      <c r="C151" s="288">
        <v>900</v>
      </c>
      <c r="D151" s="288" t="s">
        <v>389</v>
      </c>
      <c r="E151" s="288" t="s">
        <v>540</v>
      </c>
      <c r="G151" s="288" t="s">
        <v>359</v>
      </c>
      <c r="H151" s="285"/>
      <c r="I151" s="285"/>
      <c r="J151" s="285"/>
      <c r="L151" s="289">
        <v>0</v>
      </c>
      <c r="M151" s="289">
        <v>9.24</v>
      </c>
      <c r="N151" s="289">
        <v>-9.24</v>
      </c>
      <c r="O151" s="288" t="s">
        <v>585</v>
      </c>
      <c r="P151" s="286">
        <v>0</v>
      </c>
      <c r="Q151" s="286">
        <v>7265</v>
      </c>
      <c r="R151" s="286">
        <v>-7265</v>
      </c>
      <c r="S151" s="288" t="s">
        <v>585</v>
      </c>
      <c r="T151" s="287">
        <v>786.25541125541122</v>
      </c>
    </row>
    <row r="152" spans="1:20">
      <c r="A152" s="288" t="s">
        <v>391</v>
      </c>
      <c r="B152" s="288" t="s">
        <v>438</v>
      </c>
      <c r="C152" s="288">
        <v>900</v>
      </c>
      <c r="D152" s="288" t="s">
        <v>389</v>
      </c>
      <c r="E152" s="288" t="s">
        <v>540</v>
      </c>
      <c r="G152" s="288" t="s">
        <v>359</v>
      </c>
      <c r="H152" s="285"/>
      <c r="I152" s="285"/>
      <c r="J152" s="285"/>
      <c r="L152" s="289">
        <v>0</v>
      </c>
      <c r="M152" s="289">
        <v>9.19</v>
      </c>
      <c r="N152" s="289">
        <v>-9.19</v>
      </c>
      <c r="O152" s="288" t="s">
        <v>586</v>
      </c>
      <c r="P152" s="286">
        <v>0</v>
      </c>
      <c r="Q152" s="286">
        <v>7231</v>
      </c>
      <c r="R152" s="286">
        <v>-7231</v>
      </c>
      <c r="S152" s="288" t="s">
        <v>586</v>
      </c>
      <c r="T152" s="287">
        <v>786.8335146898803</v>
      </c>
    </row>
    <row r="153" spans="1:20">
      <c r="A153" s="288" t="s">
        <v>391</v>
      </c>
      <c r="B153" s="288" t="s">
        <v>438</v>
      </c>
      <c r="C153" s="288">
        <v>900</v>
      </c>
      <c r="D153" s="288" t="s">
        <v>389</v>
      </c>
      <c r="E153" s="288" t="s">
        <v>540</v>
      </c>
      <c r="G153" s="288" t="s">
        <v>359</v>
      </c>
      <c r="H153" s="285"/>
      <c r="I153" s="285"/>
      <c r="J153" s="285"/>
      <c r="L153" s="289">
        <v>0</v>
      </c>
      <c r="M153" s="289">
        <v>8.91</v>
      </c>
      <c r="N153" s="289">
        <v>-8.91</v>
      </c>
      <c r="O153" s="288" t="s">
        <v>587</v>
      </c>
      <c r="P153" s="286">
        <v>0</v>
      </c>
      <c r="Q153" s="286">
        <v>7006</v>
      </c>
      <c r="R153" s="286">
        <v>-7006</v>
      </c>
      <c r="S153" s="288" t="s">
        <v>587</v>
      </c>
      <c r="T153" s="287">
        <v>786.307519640853</v>
      </c>
    </row>
    <row r="154" spans="1:20">
      <c r="A154" s="288" t="s">
        <v>391</v>
      </c>
      <c r="B154" s="288" t="s">
        <v>438</v>
      </c>
      <c r="C154" s="288">
        <v>900</v>
      </c>
      <c r="D154" s="288" t="s">
        <v>389</v>
      </c>
      <c r="E154" s="288" t="s">
        <v>540</v>
      </c>
      <c r="G154" s="288" t="s">
        <v>359</v>
      </c>
      <c r="H154" s="285"/>
      <c r="I154" s="285"/>
      <c r="J154" s="285"/>
      <c r="L154" s="289">
        <v>0</v>
      </c>
      <c r="M154" s="289">
        <v>8.6</v>
      </c>
      <c r="N154" s="289">
        <v>-8.6</v>
      </c>
      <c r="O154" s="288" t="s">
        <v>588</v>
      </c>
      <c r="P154" s="286">
        <v>0</v>
      </c>
      <c r="Q154" s="286">
        <v>6763</v>
      </c>
      <c r="R154" s="286">
        <v>-6763</v>
      </c>
      <c r="S154" s="288" t="s">
        <v>588</v>
      </c>
      <c r="T154" s="287">
        <v>786.39534883720933</v>
      </c>
    </row>
    <row r="155" spans="1:20">
      <c r="A155" s="288" t="s">
        <v>391</v>
      </c>
      <c r="B155" s="288" t="s">
        <v>438</v>
      </c>
      <c r="C155" s="288">
        <v>900</v>
      </c>
      <c r="D155" s="288" t="s">
        <v>389</v>
      </c>
      <c r="E155" s="288" t="s">
        <v>540</v>
      </c>
      <c r="G155" s="288" t="s">
        <v>359</v>
      </c>
      <c r="H155" s="285"/>
      <c r="I155" s="285"/>
      <c r="J155" s="285"/>
      <c r="L155" s="289">
        <v>0</v>
      </c>
      <c r="M155" s="289">
        <v>8.51</v>
      </c>
      <c r="N155" s="289">
        <v>-8.51</v>
      </c>
      <c r="O155" s="288" t="s">
        <v>589</v>
      </c>
      <c r="P155" s="286">
        <v>0</v>
      </c>
      <c r="Q155" s="286">
        <v>6696</v>
      </c>
      <c r="R155" s="286">
        <v>-6696</v>
      </c>
      <c r="S155" s="288" t="s">
        <v>589</v>
      </c>
      <c r="T155" s="287">
        <v>786.83901292596943</v>
      </c>
    </row>
    <row r="156" spans="1:20">
      <c r="A156" s="288" t="s">
        <v>391</v>
      </c>
      <c r="B156" s="288" t="s">
        <v>438</v>
      </c>
      <c r="C156" s="288">
        <v>900</v>
      </c>
      <c r="D156" s="288" t="s">
        <v>389</v>
      </c>
      <c r="E156" s="288" t="s">
        <v>540</v>
      </c>
      <c r="G156" s="288" t="s">
        <v>359</v>
      </c>
      <c r="H156" s="285"/>
      <c r="I156" s="285"/>
      <c r="J156" s="285"/>
      <c r="L156" s="289">
        <v>0</v>
      </c>
      <c r="M156" s="289">
        <v>7.52</v>
      </c>
      <c r="N156" s="289">
        <v>-7.52</v>
      </c>
      <c r="O156" s="288" t="s">
        <v>590</v>
      </c>
      <c r="P156" s="286">
        <v>0</v>
      </c>
      <c r="Q156" s="286">
        <v>5912</v>
      </c>
      <c r="R156" s="286">
        <v>-5912</v>
      </c>
      <c r="S156" s="288" t="s">
        <v>590</v>
      </c>
      <c r="T156" s="287">
        <v>786.17021276595744</v>
      </c>
    </row>
    <row r="157" spans="1:20">
      <c r="A157" s="288" t="s">
        <v>391</v>
      </c>
      <c r="B157" s="288" t="s">
        <v>438</v>
      </c>
      <c r="C157" s="288">
        <v>900</v>
      </c>
      <c r="D157" s="288" t="s">
        <v>389</v>
      </c>
      <c r="E157" s="288" t="s">
        <v>540</v>
      </c>
      <c r="G157" s="288" t="s">
        <v>359</v>
      </c>
      <c r="H157" s="285"/>
      <c r="I157" s="285"/>
      <c r="J157" s="285"/>
      <c r="L157" s="289">
        <v>0</v>
      </c>
      <c r="M157" s="289">
        <v>5.62</v>
      </c>
      <c r="N157" s="289">
        <v>-5.62</v>
      </c>
      <c r="O157" s="288" t="s">
        <v>591</v>
      </c>
      <c r="P157" s="286">
        <v>0</v>
      </c>
      <c r="Q157" s="286">
        <v>4422</v>
      </c>
      <c r="R157" s="286">
        <v>-4422</v>
      </c>
      <c r="S157" s="288" t="s">
        <v>591</v>
      </c>
      <c r="T157" s="287">
        <v>786.83274021352315</v>
      </c>
    </row>
    <row r="158" spans="1:20">
      <c r="A158" s="288" t="s">
        <v>391</v>
      </c>
      <c r="B158" s="288" t="s">
        <v>438</v>
      </c>
      <c r="C158" s="288">
        <v>900</v>
      </c>
      <c r="D158" s="288" t="s">
        <v>389</v>
      </c>
      <c r="E158" s="288" t="s">
        <v>540</v>
      </c>
      <c r="G158" s="288" t="s">
        <v>359</v>
      </c>
      <c r="H158" s="285"/>
      <c r="I158" s="285"/>
      <c r="J158" s="285"/>
      <c r="L158" s="289">
        <v>0</v>
      </c>
      <c r="M158" s="289">
        <v>5.56</v>
      </c>
      <c r="N158" s="289">
        <v>-5.56</v>
      </c>
      <c r="O158" s="288" t="s">
        <v>592</v>
      </c>
      <c r="P158" s="286">
        <v>0</v>
      </c>
      <c r="Q158" s="286">
        <v>4373</v>
      </c>
      <c r="R158" s="286">
        <v>-4373</v>
      </c>
      <c r="S158" s="288" t="s">
        <v>592</v>
      </c>
      <c r="T158" s="287">
        <v>786.51079136690657</v>
      </c>
    </row>
    <row r="159" spans="1:20">
      <c r="A159" s="288" t="s">
        <v>391</v>
      </c>
      <c r="B159" s="288" t="s">
        <v>438</v>
      </c>
      <c r="C159" s="288">
        <v>900</v>
      </c>
      <c r="D159" s="288" t="s">
        <v>389</v>
      </c>
      <c r="E159" s="288" t="s">
        <v>540</v>
      </c>
      <c r="G159" s="288" t="s">
        <v>359</v>
      </c>
      <c r="H159" s="285"/>
      <c r="I159" s="285"/>
      <c r="J159" s="285"/>
      <c r="L159" s="289">
        <v>0</v>
      </c>
      <c r="M159" s="289">
        <v>5.52</v>
      </c>
      <c r="N159" s="289">
        <v>-5.52</v>
      </c>
      <c r="O159" s="288" t="s">
        <v>593</v>
      </c>
      <c r="P159" s="286">
        <v>0</v>
      </c>
      <c r="Q159" s="286">
        <v>4344</v>
      </c>
      <c r="R159" s="286">
        <v>-4344</v>
      </c>
      <c r="S159" s="288" t="s">
        <v>593</v>
      </c>
      <c r="T159" s="287">
        <v>786.95652173913049</v>
      </c>
    </row>
    <row r="160" spans="1:20">
      <c r="A160" s="288" t="s">
        <v>391</v>
      </c>
      <c r="B160" s="288" t="s">
        <v>438</v>
      </c>
      <c r="C160" s="288">
        <v>900</v>
      </c>
      <c r="D160" s="288" t="s">
        <v>389</v>
      </c>
      <c r="E160" s="288" t="s">
        <v>540</v>
      </c>
      <c r="G160" s="288" t="s">
        <v>359</v>
      </c>
      <c r="H160" s="285"/>
      <c r="I160" s="285"/>
      <c r="J160" s="285"/>
      <c r="L160" s="289">
        <v>0</v>
      </c>
      <c r="M160" s="289">
        <v>5</v>
      </c>
      <c r="N160" s="289">
        <v>-5</v>
      </c>
      <c r="O160" s="288" t="s">
        <v>594</v>
      </c>
      <c r="P160" s="286">
        <v>0</v>
      </c>
      <c r="Q160" s="286">
        <v>3934</v>
      </c>
      <c r="R160" s="286">
        <v>-3934</v>
      </c>
      <c r="S160" s="288" t="s">
        <v>594</v>
      </c>
      <c r="T160" s="287">
        <v>786.8</v>
      </c>
    </row>
    <row r="161" spans="1:20">
      <c r="A161" s="288" t="s">
        <v>391</v>
      </c>
      <c r="B161" s="288" t="s">
        <v>438</v>
      </c>
      <c r="C161" s="288">
        <v>900</v>
      </c>
      <c r="D161" s="288" t="s">
        <v>389</v>
      </c>
      <c r="E161" s="288" t="s">
        <v>540</v>
      </c>
      <c r="G161" s="288" t="s">
        <v>359</v>
      </c>
      <c r="H161" s="285"/>
      <c r="I161" s="285"/>
      <c r="J161" s="285"/>
      <c r="L161" s="289">
        <v>0</v>
      </c>
      <c r="M161" s="289">
        <v>4.87</v>
      </c>
      <c r="N161" s="289">
        <v>-4.87</v>
      </c>
      <c r="O161" s="288" t="s">
        <v>595</v>
      </c>
      <c r="P161" s="286">
        <v>0</v>
      </c>
      <c r="Q161" s="286">
        <v>3830</v>
      </c>
      <c r="R161" s="286">
        <v>-3830</v>
      </c>
      <c r="S161" s="288" t="s">
        <v>595</v>
      </c>
      <c r="T161" s="287">
        <v>786.44763860369608</v>
      </c>
    </row>
    <row r="162" spans="1:20">
      <c r="A162" s="288" t="s">
        <v>391</v>
      </c>
      <c r="B162" s="288" t="s">
        <v>438</v>
      </c>
      <c r="C162" s="288">
        <v>900</v>
      </c>
      <c r="D162" s="288" t="s">
        <v>389</v>
      </c>
      <c r="E162" s="288" t="s">
        <v>540</v>
      </c>
      <c r="G162" s="288" t="s">
        <v>359</v>
      </c>
      <c r="H162" s="285"/>
      <c r="I162" s="285"/>
      <c r="J162" s="285"/>
      <c r="L162" s="289">
        <v>0</v>
      </c>
      <c r="M162" s="289">
        <v>4.83</v>
      </c>
      <c r="N162" s="289">
        <v>-4.83</v>
      </c>
      <c r="O162" s="288" t="s">
        <v>596</v>
      </c>
      <c r="P162" s="286">
        <v>0</v>
      </c>
      <c r="Q162" s="286">
        <v>3797</v>
      </c>
      <c r="R162" s="286">
        <v>-3797</v>
      </c>
      <c r="S162" s="288" t="s">
        <v>596</v>
      </c>
      <c r="T162" s="287">
        <v>786.12836438923398</v>
      </c>
    </row>
    <row r="163" spans="1:20">
      <c r="A163" s="288" t="s">
        <v>391</v>
      </c>
      <c r="B163" s="288" t="s">
        <v>438</v>
      </c>
      <c r="C163" s="288">
        <v>900</v>
      </c>
      <c r="D163" s="288" t="s">
        <v>389</v>
      </c>
      <c r="E163" s="288" t="s">
        <v>540</v>
      </c>
      <c r="G163" s="288" t="s">
        <v>359</v>
      </c>
      <c r="H163" s="285"/>
      <c r="I163" s="285"/>
      <c r="J163" s="285"/>
      <c r="L163" s="289">
        <v>0</v>
      </c>
      <c r="M163" s="289">
        <v>4.78</v>
      </c>
      <c r="N163" s="289">
        <v>-4.78</v>
      </c>
      <c r="O163" s="288" t="s">
        <v>597</v>
      </c>
      <c r="P163" s="286">
        <v>0</v>
      </c>
      <c r="Q163" s="286">
        <v>3756</v>
      </c>
      <c r="R163" s="286">
        <v>-3756</v>
      </c>
      <c r="S163" s="288" t="s">
        <v>597</v>
      </c>
      <c r="T163" s="287">
        <v>785.77405857740587</v>
      </c>
    </row>
    <row r="164" spans="1:20">
      <c r="A164" s="288" t="s">
        <v>391</v>
      </c>
      <c r="B164" s="288" t="s">
        <v>438</v>
      </c>
      <c r="C164" s="288">
        <v>900</v>
      </c>
      <c r="D164" s="288" t="s">
        <v>389</v>
      </c>
      <c r="E164" s="288" t="s">
        <v>540</v>
      </c>
      <c r="G164" s="288" t="s">
        <v>359</v>
      </c>
      <c r="H164" s="285"/>
      <c r="I164" s="285"/>
      <c r="J164" s="285"/>
      <c r="L164" s="289">
        <v>0</v>
      </c>
      <c r="M164" s="289">
        <v>4.7</v>
      </c>
      <c r="N164" s="289">
        <v>-4.7</v>
      </c>
      <c r="O164" s="288" t="s">
        <v>598</v>
      </c>
      <c r="P164" s="286">
        <v>0</v>
      </c>
      <c r="Q164" s="286">
        <v>3697</v>
      </c>
      <c r="R164" s="286">
        <v>-3697</v>
      </c>
      <c r="S164" s="288" t="s">
        <v>598</v>
      </c>
      <c r="T164" s="287">
        <v>786.595744680851</v>
      </c>
    </row>
    <row r="165" spans="1:20">
      <c r="A165" s="288" t="s">
        <v>391</v>
      </c>
      <c r="B165" s="288" t="s">
        <v>438</v>
      </c>
      <c r="C165" s="288">
        <v>900</v>
      </c>
      <c r="D165" s="288" t="s">
        <v>389</v>
      </c>
      <c r="E165" s="288" t="s">
        <v>540</v>
      </c>
      <c r="G165" s="288" t="s">
        <v>359</v>
      </c>
      <c r="H165" s="285"/>
      <c r="I165" s="285"/>
      <c r="J165" s="285"/>
      <c r="L165" s="289">
        <v>0</v>
      </c>
      <c r="M165" s="289">
        <v>4.47</v>
      </c>
      <c r="N165" s="289">
        <v>-4.47</v>
      </c>
      <c r="O165" s="288" t="s">
        <v>599</v>
      </c>
      <c r="P165" s="286">
        <v>0</v>
      </c>
      <c r="Q165" s="286">
        <v>3514</v>
      </c>
      <c r="R165" s="286">
        <v>-3514</v>
      </c>
      <c r="S165" s="288" t="s">
        <v>599</v>
      </c>
      <c r="T165" s="287">
        <v>786.1297539149889</v>
      </c>
    </row>
    <row r="166" spans="1:20">
      <c r="A166" s="288" t="s">
        <v>391</v>
      </c>
      <c r="B166" s="288" t="s">
        <v>438</v>
      </c>
      <c r="C166" s="288">
        <v>900</v>
      </c>
      <c r="D166" s="288" t="s">
        <v>389</v>
      </c>
      <c r="E166" s="288" t="s">
        <v>540</v>
      </c>
      <c r="G166" s="288" t="s">
        <v>359</v>
      </c>
      <c r="H166" s="285"/>
      <c r="I166" s="285"/>
      <c r="J166" s="285"/>
      <c r="L166" s="289">
        <v>0</v>
      </c>
      <c r="M166" s="289">
        <v>3.95</v>
      </c>
      <c r="N166" s="289">
        <v>-3.95</v>
      </c>
      <c r="O166" s="288" t="s">
        <v>600</v>
      </c>
      <c r="P166" s="286">
        <v>0</v>
      </c>
      <c r="Q166" s="286">
        <v>3108</v>
      </c>
      <c r="R166" s="286">
        <v>-3108</v>
      </c>
      <c r="S166" s="288" t="s">
        <v>600</v>
      </c>
      <c r="T166" s="287">
        <v>786.83544303797464</v>
      </c>
    </row>
    <row r="167" spans="1:20">
      <c r="A167" s="288" t="s">
        <v>391</v>
      </c>
      <c r="B167" s="288" t="s">
        <v>438</v>
      </c>
      <c r="C167" s="288">
        <v>900</v>
      </c>
      <c r="D167" s="288" t="s">
        <v>389</v>
      </c>
      <c r="E167" s="288" t="s">
        <v>540</v>
      </c>
      <c r="G167" s="288" t="s">
        <v>359</v>
      </c>
      <c r="H167" s="285"/>
      <c r="I167" s="285"/>
      <c r="J167" s="285"/>
      <c r="L167" s="289">
        <v>0</v>
      </c>
      <c r="M167" s="289">
        <v>3.6</v>
      </c>
      <c r="N167" s="289">
        <v>-3.6</v>
      </c>
      <c r="O167" s="288" t="s">
        <v>601</v>
      </c>
      <c r="P167" s="286">
        <v>0</v>
      </c>
      <c r="Q167" s="286">
        <v>2829</v>
      </c>
      <c r="R167" s="286">
        <v>-2829</v>
      </c>
      <c r="S167" s="288" t="s">
        <v>601</v>
      </c>
      <c r="T167" s="287">
        <v>785.83333333333326</v>
      </c>
    </row>
    <row r="168" spans="1:20">
      <c r="A168" s="288" t="s">
        <v>391</v>
      </c>
      <c r="B168" s="288" t="s">
        <v>438</v>
      </c>
      <c r="C168" s="288">
        <v>900</v>
      </c>
      <c r="D168" s="288" t="s">
        <v>389</v>
      </c>
      <c r="E168" s="288" t="s">
        <v>540</v>
      </c>
      <c r="G168" s="288" t="s">
        <v>359</v>
      </c>
      <c r="H168" s="285"/>
      <c r="I168" s="285"/>
      <c r="J168" s="285"/>
      <c r="L168" s="289">
        <v>0</v>
      </c>
      <c r="M168" s="289">
        <v>3.59</v>
      </c>
      <c r="N168" s="289">
        <v>-3.59</v>
      </c>
      <c r="O168" s="288" t="s">
        <v>602</v>
      </c>
      <c r="P168" s="286">
        <v>0</v>
      </c>
      <c r="Q168" s="286">
        <v>2825</v>
      </c>
      <c r="R168" s="286">
        <v>-2825</v>
      </c>
      <c r="S168" s="288" t="s">
        <v>602</v>
      </c>
      <c r="T168" s="287">
        <v>786.90807799442905</v>
      </c>
    </row>
    <row r="169" spans="1:20">
      <c r="A169" s="288" t="s">
        <v>391</v>
      </c>
      <c r="B169" s="288" t="s">
        <v>438</v>
      </c>
      <c r="C169" s="288">
        <v>900</v>
      </c>
      <c r="D169" s="288" t="s">
        <v>389</v>
      </c>
      <c r="E169" s="288" t="s">
        <v>540</v>
      </c>
      <c r="G169" s="288" t="s">
        <v>359</v>
      </c>
      <c r="H169" s="285"/>
      <c r="I169" s="285"/>
      <c r="J169" s="285"/>
      <c r="L169" s="289">
        <v>0</v>
      </c>
      <c r="M169" s="289">
        <v>3.45</v>
      </c>
      <c r="N169" s="289">
        <v>-3.45</v>
      </c>
      <c r="O169" s="288" t="s">
        <v>603</v>
      </c>
      <c r="P169" s="286">
        <v>0</v>
      </c>
      <c r="Q169" s="286">
        <v>2711</v>
      </c>
      <c r="R169" s="286">
        <v>-2711</v>
      </c>
      <c r="S169" s="288" t="s">
        <v>603</v>
      </c>
      <c r="T169" s="287">
        <v>785.79710144927537</v>
      </c>
    </row>
    <row r="170" spans="1:20">
      <c r="A170" s="288" t="s">
        <v>391</v>
      </c>
      <c r="B170" s="288" t="s">
        <v>438</v>
      </c>
      <c r="C170" s="288">
        <v>900</v>
      </c>
      <c r="D170" s="288" t="s">
        <v>389</v>
      </c>
      <c r="E170" s="288" t="s">
        <v>540</v>
      </c>
      <c r="G170" s="288" t="s">
        <v>359</v>
      </c>
      <c r="H170" s="285"/>
      <c r="I170" s="285"/>
      <c r="J170" s="285"/>
      <c r="L170" s="289">
        <v>0</v>
      </c>
      <c r="M170" s="289">
        <v>1.69</v>
      </c>
      <c r="N170" s="289">
        <v>-1.69</v>
      </c>
      <c r="O170" s="288" t="s">
        <v>604</v>
      </c>
      <c r="P170" s="286">
        <v>0</v>
      </c>
      <c r="Q170" s="286">
        <v>1326</v>
      </c>
      <c r="R170" s="286">
        <v>-1326</v>
      </c>
      <c r="S170" s="288" t="s">
        <v>604</v>
      </c>
      <c r="T170" s="287">
        <v>784.61538461538464</v>
      </c>
    </row>
    <row r="171" spans="1:20">
      <c r="A171" s="288" t="s">
        <v>391</v>
      </c>
      <c r="B171" s="288" t="s">
        <v>438</v>
      </c>
      <c r="C171" s="288">
        <v>900</v>
      </c>
      <c r="D171" s="288" t="s">
        <v>389</v>
      </c>
      <c r="E171" s="288" t="s">
        <v>540</v>
      </c>
      <c r="G171" s="288" t="s">
        <v>359</v>
      </c>
      <c r="H171" s="285"/>
      <c r="I171" s="285"/>
      <c r="J171" s="285"/>
      <c r="L171" s="289">
        <v>0</v>
      </c>
      <c r="M171" s="289">
        <v>1.25</v>
      </c>
      <c r="N171" s="289">
        <v>-1.25</v>
      </c>
      <c r="O171" s="288" t="s">
        <v>605</v>
      </c>
      <c r="P171" s="286">
        <v>0</v>
      </c>
      <c r="Q171" s="286">
        <v>981</v>
      </c>
      <c r="R171" s="286">
        <v>-981</v>
      </c>
      <c r="S171" s="288" t="s">
        <v>605</v>
      </c>
      <c r="T171" s="287">
        <v>784.8</v>
      </c>
    </row>
    <row r="172" spans="1:20">
      <c r="A172" s="288" t="s">
        <v>391</v>
      </c>
      <c r="B172" s="288" t="s">
        <v>438</v>
      </c>
      <c r="C172" s="288">
        <v>900</v>
      </c>
      <c r="D172" s="288" t="s">
        <v>389</v>
      </c>
      <c r="E172" s="288" t="s">
        <v>540</v>
      </c>
      <c r="G172" s="288" t="s">
        <v>359</v>
      </c>
      <c r="H172" s="285"/>
      <c r="I172" s="285"/>
      <c r="J172" s="285"/>
      <c r="L172" s="289">
        <v>0</v>
      </c>
      <c r="M172" s="289">
        <v>1.04</v>
      </c>
      <c r="N172" s="289">
        <v>-1.04</v>
      </c>
      <c r="O172" s="288" t="s">
        <v>606</v>
      </c>
      <c r="P172" s="286">
        <v>0</v>
      </c>
      <c r="Q172" s="286">
        <v>819</v>
      </c>
      <c r="R172" s="286">
        <v>-819</v>
      </c>
      <c r="S172" s="288" t="s">
        <v>606</v>
      </c>
      <c r="T172" s="287">
        <v>787.5</v>
      </c>
    </row>
    <row r="173" spans="1:20">
      <c r="A173" s="288" t="s">
        <v>391</v>
      </c>
      <c r="B173" s="288" t="s">
        <v>438</v>
      </c>
      <c r="C173" s="288">
        <v>900</v>
      </c>
      <c r="D173" s="288" t="s">
        <v>389</v>
      </c>
      <c r="E173" s="288" t="s">
        <v>540</v>
      </c>
      <c r="G173" s="288" t="s">
        <v>359</v>
      </c>
      <c r="H173" s="285"/>
      <c r="I173" s="285"/>
      <c r="J173" s="285"/>
      <c r="L173" s="289">
        <v>0</v>
      </c>
      <c r="M173" s="289">
        <v>0.98</v>
      </c>
      <c r="N173" s="289">
        <v>-0.98</v>
      </c>
      <c r="O173" s="288" t="s">
        <v>607</v>
      </c>
      <c r="P173" s="286">
        <v>0</v>
      </c>
      <c r="Q173" s="286">
        <v>769</v>
      </c>
      <c r="R173" s="286">
        <v>-769</v>
      </c>
      <c r="S173" s="288" t="s">
        <v>607</v>
      </c>
      <c r="T173" s="287">
        <v>784.69387755102048</v>
      </c>
    </row>
    <row r="174" spans="1:20">
      <c r="A174" s="288" t="s">
        <v>391</v>
      </c>
      <c r="B174" s="288" t="s">
        <v>438</v>
      </c>
      <c r="C174" s="288">
        <v>900</v>
      </c>
      <c r="D174" s="288" t="s">
        <v>389</v>
      </c>
      <c r="E174" s="288" t="s">
        <v>540</v>
      </c>
      <c r="G174" s="288" t="s">
        <v>359</v>
      </c>
      <c r="H174" s="285"/>
      <c r="I174" s="285"/>
      <c r="J174" s="285"/>
      <c r="L174" s="289">
        <v>0</v>
      </c>
      <c r="M174" s="289">
        <v>0.89</v>
      </c>
      <c r="N174" s="289">
        <v>-0.89</v>
      </c>
      <c r="O174" s="288" t="s">
        <v>608</v>
      </c>
      <c r="P174" s="286">
        <v>0</v>
      </c>
      <c r="Q174" s="286">
        <v>697</v>
      </c>
      <c r="R174" s="286">
        <v>-697</v>
      </c>
      <c r="S174" s="288" t="s">
        <v>608</v>
      </c>
      <c r="T174" s="287">
        <v>783.14606741573027</v>
      </c>
    </row>
    <row r="175" spans="1:20">
      <c r="A175" s="288" t="s">
        <v>391</v>
      </c>
      <c r="B175" s="288" t="s">
        <v>438</v>
      </c>
      <c r="C175" s="288">
        <v>900</v>
      </c>
      <c r="D175" s="288" t="s">
        <v>389</v>
      </c>
      <c r="E175" s="288" t="s">
        <v>540</v>
      </c>
      <c r="G175" s="288" t="s">
        <v>359</v>
      </c>
      <c r="H175" s="285"/>
      <c r="I175" s="285"/>
      <c r="J175" s="285"/>
      <c r="L175" s="289">
        <v>0</v>
      </c>
      <c r="M175" s="289">
        <v>0.88</v>
      </c>
      <c r="N175" s="289">
        <v>-0.88</v>
      </c>
      <c r="O175" s="288" t="s">
        <v>609</v>
      </c>
      <c r="P175" s="286">
        <v>0</v>
      </c>
      <c r="Q175" s="286">
        <v>695</v>
      </c>
      <c r="R175" s="286">
        <v>-695</v>
      </c>
      <c r="S175" s="288" t="s">
        <v>609</v>
      </c>
      <c r="T175" s="287">
        <v>789.77272727272725</v>
      </c>
    </row>
    <row r="176" spans="1:20">
      <c r="A176" s="288" t="s">
        <v>391</v>
      </c>
      <c r="B176" s="288" t="s">
        <v>438</v>
      </c>
      <c r="C176" s="288">
        <v>900</v>
      </c>
      <c r="D176" s="288" t="s">
        <v>389</v>
      </c>
      <c r="E176" s="288" t="s">
        <v>540</v>
      </c>
      <c r="G176" s="288" t="s">
        <v>359</v>
      </c>
      <c r="H176" s="285"/>
      <c r="I176" s="285"/>
      <c r="J176" s="285"/>
      <c r="L176" s="289">
        <v>0</v>
      </c>
      <c r="M176" s="289">
        <v>0.67</v>
      </c>
      <c r="N176" s="289">
        <v>-0.67</v>
      </c>
      <c r="O176" s="288" t="s">
        <v>610</v>
      </c>
      <c r="P176" s="286">
        <v>0</v>
      </c>
      <c r="Q176" s="286">
        <v>529</v>
      </c>
      <c r="R176" s="286">
        <v>-529</v>
      </c>
      <c r="S176" s="288" t="s">
        <v>611</v>
      </c>
      <c r="T176" s="287">
        <v>789.55223880597009</v>
      </c>
    </row>
    <row r="177" spans="1:20">
      <c r="A177" s="288" t="s">
        <v>391</v>
      </c>
      <c r="B177" s="288" t="s">
        <v>438</v>
      </c>
      <c r="C177" s="288">
        <v>900</v>
      </c>
      <c r="D177" s="288" t="s">
        <v>389</v>
      </c>
      <c r="E177" s="288" t="s">
        <v>540</v>
      </c>
      <c r="G177" s="288" t="s">
        <v>359</v>
      </c>
      <c r="H177" s="285"/>
      <c r="I177" s="285"/>
      <c r="J177" s="285"/>
      <c r="L177" s="289">
        <v>0</v>
      </c>
      <c r="M177" s="289">
        <v>0.67</v>
      </c>
      <c r="N177" s="289">
        <v>-0.67</v>
      </c>
      <c r="O177" s="288" t="s">
        <v>611</v>
      </c>
      <c r="P177" s="286">
        <v>0</v>
      </c>
      <c r="Q177" s="286">
        <v>526</v>
      </c>
      <c r="R177" s="286">
        <v>-526</v>
      </c>
      <c r="S177" s="288" t="s">
        <v>610</v>
      </c>
      <c r="T177" s="287">
        <v>785.07462686567158</v>
      </c>
    </row>
    <row r="178" spans="1:20">
      <c r="A178" s="288" t="s">
        <v>391</v>
      </c>
      <c r="B178" s="288" t="s">
        <v>438</v>
      </c>
      <c r="C178" s="288">
        <v>900</v>
      </c>
      <c r="D178" s="288" t="s">
        <v>389</v>
      </c>
      <c r="E178" s="288" t="s">
        <v>540</v>
      </c>
      <c r="G178" s="288" t="s">
        <v>359</v>
      </c>
      <c r="H178" s="285"/>
      <c r="I178" s="285"/>
      <c r="J178" s="285"/>
      <c r="L178" s="289">
        <v>0</v>
      </c>
      <c r="M178" s="289">
        <v>0.47</v>
      </c>
      <c r="N178" s="289">
        <v>-0.47</v>
      </c>
      <c r="O178" s="288" t="s">
        <v>612</v>
      </c>
      <c r="P178" s="286">
        <v>0</v>
      </c>
      <c r="Q178" s="286">
        <v>372</v>
      </c>
      <c r="R178" s="286">
        <v>-372</v>
      </c>
      <c r="S178" s="288" t="s">
        <v>612</v>
      </c>
      <c r="T178" s="287">
        <v>791.48936170212767</v>
      </c>
    </row>
    <row r="179" spans="1:20">
      <c r="A179" s="288" t="s">
        <v>391</v>
      </c>
      <c r="B179" s="288" t="s">
        <v>438</v>
      </c>
      <c r="C179" s="288">
        <v>900</v>
      </c>
      <c r="D179" s="288" t="s">
        <v>389</v>
      </c>
      <c r="E179" s="288" t="s">
        <v>540</v>
      </c>
      <c r="G179" s="288" t="s">
        <v>359</v>
      </c>
      <c r="H179" s="285"/>
      <c r="I179" s="285"/>
      <c r="J179" s="285"/>
      <c r="L179" s="289">
        <v>0</v>
      </c>
      <c r="M179" s="289">
        <v>0.4</v>
      </c>
      <c r="N179" s="289">
        <v>-0.4</v>
      </c>
      <c r="O179" s="288" t="s">
        <v>613</v>
      </c>
      <c r="P179" s="286">
        <v>0</v>
      </c>
      <c r="Q179" s="286">
        <v>311</v>
      </c>
      <c r="R179" s="286">
        <v>-311</v>
      </c>
      <c r="S179" s="288" t="s">
        <v>613</v>
      </c>
      <c r="T179" s="287">
        <v>777.5</v>
      </c>
    </row>
    <row r="180" spans="1:20">
      <c r="A180" s="288" t="s">
        <v>391</v>
      </c>
      <c r="B180" s="288" t="s">
        <v>438</v>
      </c>
      <c r="C180" s="288">
        <v>900</v>
      </c>
      <c r="D180" s="288" t="s">
        <v>389</v>
      </c>
      <c r="E180" s="288" t="s">
        <v>540</v>
      </c>
      <c r="G180" s="288" t="s">
        <v>359</v>
      </c>
      <c r="H180" s="285"/>
      <c r="I180" s="285"/>
      <c r="J180" s="285"/>
      <c r="L180" s="289">
        <v>0</v>
      </c>
      <c r="M180" s="289">
        <v>0.35</v>
      </c>
      <c r="N180" s="289">
        <v>-0.35</v>
      </c>
      <c r="O180" s="288" t="s">
        <v>614</v>
      </c>
      <c r="P180" s="286">
        <v>0</v>
      </c>
      <c r="Q180" s="286">
        <v>274</v>
      </c>
      <c r="R180" s="286">
        <v>-274</v>
      </c>
      <c r="S180" s="288" t="s">
        <v>614</v>
      </c>
      <c r="T180" s="287">
        <v>782.85714285714289</v>
      </c>
    </row>
    <row r="181" spans="1:20">
      <c r="A181" s="288" t="s">
        <v>391</v>
      </c>
      <c r="B181" s="288" t="s">
        <v>438</v>
      </c>
      <c r="C181" s="288">
        <v>900</v>
      </c>
      <c r="D181" s="288" t="s">
        <v>389</v>
      </c>
      <c r="E181" s="288" t="s">
        <v>540</v>
      </c>
      <c r="G181" s="288" t="s">
        <v>359</v>
      </c>
      <c r="H181" s="285"/>
      <c r="I181" s="285"/>
      <c r="J181" s="285"/>
      <c r="L181" s="289">
        <v>0</v>
      </c>
      <c r="M181" s="289">
        <v>0.28000000000000003</v>
      </c>
      <c r="N181" s="289">
        <v>-0.28000000000000003</v>
      </c>
      <c r="O181" s="288" t="s">
        <v>615</v>
      </c>
      <c r="P181" s="286">
        <v>0</v>
      </c>
      <c r="Q181" s="286">
        <v>221</v>
      </c>
      <c r="R181" s="286">
        <v>-221</v>
      </c>
      <c r="S181" s="288" t="s">
        <v>615</v>
      </c>
      <c r="T181" s="287">
        <v>789.28571428571422</v>
      </c>
    </row>
    <row r="182" spans="1:20">
      <c r="A182" s="288" t="s">
        <v>391</v>
      </c>
      <c r="B182" s="288" t="s">
        <v>438</v>
      </c>
      <c r="C182" s="288">
        <v>900</v>
      </c>
      <c r="D182" s="288" t="s">
        <v>389</v>
      </c>
      <c r="E182" s="288" t="s">
        <v>540</v>
      </c>
      <c r="G182" s="288" t="s">
        <v>359</v>
      </c>
      <c r="H182" s="285"/>
      <c r="I182" s="285"/>
      <c r="J182" s="285"/>
      <c r="L182" s="289">
        <v>0</v>
      </c>
      <c r="M182" s="289">
        <v>0.13</v>
      </c>
      <c r="N182" s="289">
        <v>-0.13</v>
      </c>
      <c r="O182" s="288" t="s">
        <v>616</v>
      </c>
      <c r="P182" s="286">
        <v>0</v>
      </c>
      <c r="Q182" s="286">
        <v>100</v>
      </c>
      <c r="R182" s="286">
        <v>-100</v>
      </c>
      <c r="S182" s="288" t="s">
        <v>616</v>
      </c>
      <c r="T182" s="287">
        <v>769.23076923076917</v>
      </c>
    </row>
    <row r="183" spans="1:20">
      <c r="A183" s="288" t="s">
        <v>391</v>
      </c>
      <c r="B183" s="288" t="s">
        <v>438</v>
      </c>
      <c r="C183" s="288">
        <v>900</v>
      </c>
      <c r="D183" s="288" t="s">
        <v>389</v>
      </c>
      <c r="E183" s="288" t="s">
        <v>540</v>
      </c>
      <c r="G183" s="288" t="s">
        <v>79</v>
      </c>
      <c r="H183" s="285"/>
      <c r="I183" s="285"/>
      <c r="J183" s="285"/>
      <c r="L183" s="289">
        <v>0</v>
      </c>
      <c r="M183" s="289">
        <v>2650.84</v>
      </c>
      <c r="N183" s="289">
        <v>-2650.84</v>
      </c>
      <c r="O183" s="288" t="s">
        <v>617</v>
      </c>
      <c r="P183" s="286">
        <v>0</v>
      </c>
      <c r="Q183" s="286">
        <v>2084700</v>
      </c>
      <c r="R183" s="286">
        <v>-2084700</v>
      </c>
      <c r="S183" s="288" t="s">
        <v>617</v>
      </c>
      <c r="T183" s="287">
        <v>786.42996182342199</v>
      </c>
    </row>
    <row r="184" spans="1:20">
      <c r="A184" s="288" t="s">
        <v>391</v>
      </c>
      <c r="B184" s="288" t="s">
        <v>438</v>
      </c>
      <c r="C184" s="288">
        <v>900</v>
      </c>
      <c r="D184" s="288" t="s">
        <v>389</v>
      </c>
      <c r="E184" s="288" t="s">
        <v>540</v>
      </c>
      <c r="G184" s="288" t="s">
        <v>79</v>
      </c>
      <c r="H184" s="285"/>
      <c r="I184" s="285"/>
      <c r="J184" s="285"/>
      <c r="L184" s="289">
        <v>0</v>
      </c>
      <c r="M184" s="289">
        <v>2118.79</v>
      </c>
      <c r="N184" s="289">
        <v>-2118.79</v>
      </c>
      <c r="O184" s="288" t="s">
        <v>618</v>
      </c>
      <c r="P184" s="286">
        <v>0</v>
      </c>
      <c r="Q184" s="286">
        <v>1666282</v>
      </c>
      <c r="R184" s="286">
        <v>-1666282</v>
      </c>
      <c r="S184" s="288" t="s">
        <v>618</v>
      </c>
      <c r="T184" s="287">
        <v>786.43093463722221</v>
      </c>
    </row>
    <row r="185" spans="1:20">
      <c r="A185" s="288" t="s">
        <v>391</v>
      </c>
      <c r="B185" s="288" t="s">
        <v>438</v>
      </c>
      <c r="C185" s="288">
        <v>900</v>
      </c>
      <c r="D185" s="288" t="s">
        <v>389</v>
      </c>
      <c r="E185" s="288" t="s">
        <v>540</v>
      </c>
      <c r="G185" s="288" t="s">
        <v>79</v>
      </c>
      <c r="H185" s="285"/>
      <c r="I185" s="285"/>
      <c r="J185" s="285"/>
      <c r="L185" s="289">
        <v>0</v>
      </c>
      <c r="M185" s="289">
        <v>1900.72</v>
      </c>
      <c r="N185" s="289">
        <v>-1900.72</v>
      </c>
      <c r="O185" s="288" t="s">
        <v>619</v>
      </c>
      <c r="P185" s="286">
        <v>0</v>
      </c>
      <c r="Q185" s="286">
        <v>1494784</v>
      </c>
      <c r="R185" s="286">
        <v>-1494784</v>
      </c>
      <c r="S185" s="288" t="s">
        <v>619</v>
      </c>
      <c r="T185" s="287">
        <v>786.43040532008922</v>
      </c>
    </row>
    <row r="186" spans="1:20">
      <c r="A186" s="288" t="s">
        <v>391</v>
      </c>
      <c r="B186" s="288" t="s">
        <v>438</v>
      </c>
      <c r="C186" s="288">
        <v>900</v>
      </c>
      <c r="D186" s="288" t="s">
        <v>389</v>
      </c>
      <c r="E186" s="288" t="s">
        <v>540</v>
      </c>
      <c r="G186" s="288" t="s">
        <v>79</v>
      </c>
      <c r="H186" s="285"/>
      <c r="I186" s="285"/>
      <c r="J186" s="285"/>
      <c r="L186" s="289">
        <v>0</v>
      </c>
      <c r="M186" s="289">
        <v>1648.27</v>
      </c>
      <c r="N186" s="289">
        <v>-1648.27</v>
      </c>
      <c r="O186" s="288" t="s">
        <v>620</v>
      </c>
      <c r="P186" s="286">
        <v>0</v>
      </c>
      <c r="Q186" s="286">
        <v>1296250</v>
      </c>
      <c r="R186" s="286">
        <v>-1296250</v>
      </c>
      <c r="S186" s="288" t="s">
        <v>620</v>
      </c>
      <c r="T186" s="287">
        <v>786.43062119676995</v>
      </c>
    </row>
    <row r="187" spans="1:20">
      <c r="A187" s="288" t="s">
        <v>391</v>
      </c>
      <c r="B187" s="288" t="s">
        <v>438</v>
      </c>
      <c r="C187" s="288">
        <v>900</v>
      </c>
      <c r="D187" s="288" t="s">
        <v>389</v>
      </c>
      <c r="E187" s="288" t="s">
        <v>540</v>
      </c>
      <c r="G187" s="288" t="s">
        <v>79</v>
      </c>
      <c r="H187" s="285"/>
      <c r="I187" s="285"/>
      <c r="J187" s="285"/>
      <c r="L187" s="289">
        <v>0</v>
      </c>
      <c r="M187" s="289">
        <v>1586.47</v>
      </c>
      <c r="N187" s="289">
        <v>-1586.47</v>
      </c>
      <c r="O187" s="288" t="s">
        <v>621</v>
      </c>
      <c r="P187" s="286">
        <v>0</v>
      </c>
      <c r="Q187" s="286">
        <v>1247646</v>
      </c>
      <c r="R187" s="286">
        <v>-1247646</v>
      </c>
      <c r="S187" s="288" t="s">
        <v>621</v>
      </c>
      <c r="T187" s="287">
        <v>786.42899014793852</v>
      </c>
    </row>
    <row r="188" spans="1:20">
      <c r="A188" s="288" t="s">
        <v>391</v>
      </c>
      <c r="B188" s="288" t="s">
        <v>438</v>
      </c>
      <c r="C188" s="288">
        <v>900</v>
      </c>
      <c r="D188" s="288" t="s">
        <v>389</v>
      </c>
      <c r="E188" s="288" t="s">
        <v>540</v>
      </c>
      <c r="G188" s="288" t="s">
        <v>79</v>
      </c>
      <c r="H188" s="285"/>
      <c r="I188" s="285"/>
      <c r="J188" s="285"/>
      <c r="L188" s="289">
        <v>0</v>
      </c>
      <c r="M188" s="289">
        <v>1340.96</v>
      </c>
      <c r="N188" s="289">
        <v>-1340.96</v>
      </c>
      <c r="O188" s="288" t="s">
        <v>622</v>
      </c>
      <c r="P188" s="286">
        <v>0</v>
      </c>
      <c r="Q188" s="286">
        <v>1054568</v>
      </c>
      <c r="R188" s="286">
        <v>-1054568</v>
      </c>
      <c r="S188" s="288" t="s">
        <v>622</v>
      </c>
      <c r="T188" s="287">
        <v>786.42763393389805</v>
      </c>
    </row>
    <row r="189" spans="1:20">
      <c r="A189" s="288" t="s">
        <v>391</v>
      </c>
      <c r="B189" s="288" t="s">
        <v>438</v>
      </c>
      <c r="C189" s="288">
        <v>900</v>
      </c>
      <c r="D189" s="288" t="s">
        <v>389</v>
      </c>
      <c r="E189" s="288" t="s">
        <v>540</v>
      </c>
      <c r="G189" s="288" t="s">
        <v>79</v>
      </c>
      <c r="H189" s="285"/>
      <c r="I189" s="285"/>
      <c r="J189" s="285"/>
      <c r="L189" s="289">
        <v>0</v>
      </c>
      <c r="M189" s="289">
        <v>1222.02</v>
      </c>
      <c r="N189" s="289">
        <v>-1222.02</v>
      </c>
      <c r="O189" s="288" t="s">
        <v>623</v>
      </c>
      <c r="P189" s="286">
        <v>0</v>
      </c>
      <c r="Q189" s="286">
        <v>961036</v>
      </c>
      <c r="R189" s="286">
        <v>-961036</v>
      </c>
      <c r="S189" s="288" t="s">
        <v>623</v>
      </c>
      <c r="T189" s="287">
        <v>786.43230061701115</v>
      </c>
    </row>
    <row r="190" spans="1:20">
      <c r="A190" s="288" t="s">
        <v>391</v>
      </c>
      <c r="B190" s="288" t="s">
        <v>438</v>
      </c>
      <c r="C190" s="288">
        <v>900</v>
      </c>
      <c r="D190" s="288" t="s">
        <v>389</v>
      </c>
      <c r="E190" s="288" t="s">
        <v>540</v>
      </c>
      <c r="G190" s="288" t="s">
        <v>79</v>
      </c>
      <c r="H190" s="285"/>
      <c r="I190" s="285"/>
      <c r="J190" s="285"/>
      <c r="L190" s="289">
        <v>0</v>
      </c>
      <c r="M190" s="289">
        <v>1189.71</v>
      </c>
      <c r="N190" s="289">
        <v>-1189.71</v>
      </c>
      <c r="O190" s="288" t="s">
        <v>624</v>
      </c>
      <c r="P190" s="286">
        <v>0</v>
      </c>
      <c r="Q190" s="286">
        <v>935627</v>
      </c>
      <c r="R190" s="286">
        <v>-935627</v>
      </c>
      <c r="S190" s="288" t="s">
        <v>624</v>
      </c>
      <c r="T190" s="287">
        <v>786.43282816820908</v>
      </c>
    </row>
    <row r="191" spans="1:20">
      <c r="A191" s="288" t="s">
        <v>391</v>
      </c>
      <c r="B191" s="288" t="s">
        <v>438</v>
      </c>
      <c r="C191" s="288">
        <v>900</v>
      </c>
      <c r="D191" s="288" t="s">
        <v>389</v>
      </c>
      <c r="E191" s="288" t="s">
        <v>540</v>
      </c>
      <c r="G191" s="288" t="s">
        <v>79</v>
      </c>
      <c r="H191" s="285"/>
      <c r="I191" s="285"/>
      <c r="J191" s="285"/>
      <c r="L191" s="289">
        <v>0</v>
      </c>
      <c r="M191" s="289">
        <v>1122.44</v>
      </c>
      <c r="N191" s="289">
        <v>-1122.44</v>
      </c>
      <c r="O191" s="288" t="s">
        <v>625</v>
      </c>
      <c r="P191" s="286">
        <v>0</v>
      </c>
      <c r="Q191" s="286">
        <v>882722</v>
      </c>
      <c r="R191" s="286">
        <v>-882722</v>
      </c>
      <c r="S191" s="288" t="s">
        <v>625</v>
      </c>
      <c r="T191" s="287">
        <v>786.43134599622249</v>
      </c>
    </row>
    <row r="192" spans="1:20">
      <c r="A192" s="288" t="s">
        <v>391</v>
      </c>
      <c r="B192" s="288" t="s">
        <v>438</v>
      </c>
      <c r="C192" s="288">
        <v>900</v>
      </c>
      <c r="D192" s="288" t="s">
        <v>389</v>
      </c>
      <c r="E192" s="288" t="s">
        <v>540</v>
      </c>
      <c r="G192" s="288" t="s">
        <v>79</v>
      </c>
      <c r="H192" s="285"/>
      <c r="I192" s="285"/>
      <c r="J192" s="285"/>
      <c r="L192" s="289">
        <v>0</v>
      </c>
      <c r="M192" s="289">
        <v>949.47</v>
      </c>
      <c r="N192" s="289">
        <v>-949.47</v>
      </c>
      <c r="O192" s="288" t="s">
        <v>626</v>
      </c>
      <c r="P192" s="286">
        <v>0</v>
      </c>
      <c r="Q192" s="286">
        <v>746693</v>
      </c>
      <c r="R192" s="286">
        <v>-746693</v>
      </c>
      <c r="S192" s="288" t="s">
        <v>626</v>
      </c>
      <c r="T192" s="287">
        <v>786.43137750534504</v>
      </c>
    </row>
    <row r="193" spans="1:20">
      <c r="A193" s="288" t="s">
        <v>391</v>
      </c>
      <c r="B193" s="288" t="s">
        <v>438</v>
      </c>
      <c r="C193" s="288">
        <v>900</v>
      </c>
      <c r="D193" s="288" t="s">
        <v>389</v>
      </c>
      <c r="E193" s="288" t="s">
        <v>540</v>
      </c>
      <c r="G193" s="288" t="s">
        <v>79</v>
      </c>
      <c r="H193" s="285"/>
      <c r="I193" s="285"/>
      <c r="J193" s="285"/>
      <c r="L193" s="289">
        <v>0</v>
      </c>
      <c r="M193" s="289">
        <v>606.47</v>
      </c>
      <c r="N193" s="289">
        <v>-606.47</v>
      </c>
      <c r="O193" s="288" t="s">
        <v>627</v>
      </c>
      <c r="P193" s="286">
        <v>0</v>
      </c>
      <c r="Q193" s="286">
        <v>476944</v>
      </c>
      <c r="R193" s="286">
        <v>-476944</v>
      </c>
      <c r="S193" s="288" t="s">
        <v>627</v>
      </c>
      <c r="T193" s="287">
        <v>786.42636898774879</v>
      </c>
    </row>
    <row r="194" spans="1:20">
      <c r="A194" s="288" t="s">
        <v>391</v>
      </c>
      <c r="B194" s="288" t="s">
        <v>438</v>
      </c>
      <c r="C194" s="288">
        <v>900</v>
      </c>
      <c r="D194" s="288" t="s">
        <v>389</v>
      </c>
      <c r="E194" s="288" t="s">
        <v>540</v>
      </c>
      <c r="G194" s="288" t="s">
        <v>79</v>
      </c>
      <c r="H194" s="285"/>
      <c r="I194" s="285"/>
      <c r="J194" s="285"/>
      <c r="L194" s="289">
        <v>0</v>
      </c>
      <c r="M194" s="289">
        <v>604.58000000000004</v>
      </c>
      <c r="N194" s="289">
        <v>-604.58000000000004</v>
      </c>
      <c r="O194" s="288" t="s">
        <v>628</v>
      </c>
      <c r="P194" s="286">
        <v>0</v>
      </c>
      <c r="Q194" s="286">
        <v>475458</v>
      </c>
      <c r="R194" s="286">
        <v>-475458</v>
      </c>
      <c r="S194" s="288" t="s">
        <v>628</v>
      </c>
      <c r="T194" s="287">
        <v>786.42694101690427</v>
      </c>
    </row>
    <row r="195" spans="1:20">
      <c r="A195" s="288" t="s">
        <v>391</v>
      </c>
      <c r="B195" s="288" t="s">
        <v>438</v>
      </c>
      <c r="C195" s="288">
        <v>900</v>
      </c>
      <c r="D195" s="288" t="s">
        <v>389</v>
      </c>
      <c r="E195" s="288" t="s">
        <v>540</v>
      </c>
      <c r="G195" s="288" t="s">
        <v>79</v>
      </c>
      <c r="H195" s="285"/>
      <c r="I195" s="285"/>
      <c r="J195" s="285"/>
      <c r="L195" s="289">
        <v>0</v>
      </c>
      <c r="M195" s="289">
        <v>595.42999999999995</v>
      </c>
      <c r="N195" s="289">
        <v>-595.42999999999995</v>
      </c>
      <c r="O195" s="288" t="s">
        <v>629</v>
      </c>
      <c r="P195" s="286">
        <v>0</v>
      </c>
      <c r="Q195" s="286">
        <v>468265</v>
      </c>
      <c r="R195" s="286">
        <v>-468265</v>
      </c>
      <c r="S195" s="288" t="s">
        <v>629</v>
      </c>
      <c r="T195" s="287">
        <v>786.43165443461032</v>
      </c>
    </row>
    <row r="196" spans="1:20">
      <c r="A196" s="288" t="s">
        <v>391</v>
      </c>
      <c r="B196" s="288" t="s">
        <v>438</v>
      </c>
      <c r="C196" s="288">
        <v>900</v>
      </c>
      <c r="D196" s="288" t="s">
        <v>389</v>
      </c>
      <c r="E196" s="288" t="s">
        <v>540</v>
      </c>
      <c r="G196" s="288" t="s">
        <v>79</v>
      </c>
      <c r="H196" s="285"/>
      <c r="I196" s="285"/>
      <c r="J196" s="285"/>
      <c r="L196" s="289">
        <v>0</v>
      </c>
      <c r="M196" s="289">
        <v>536.5</v>
      </c>
      <c r="N196" s="289">
        <v>-536.5</v>
      </c>
      <c r="O196" s="288" t="s">
        <v>630</v>
      </c>
      <c r="P196" s="286">
        <v>0</v>
      </c>
      <c r="Q196" s="286">
        <v>421918</v>
      </c>
      <c r="R196" s="286">
        <v>-421918</v>
      </c>
      <c r="S196" s="288" t="s">
        <v>630</v>
      </c>
      <c r="T196" s="287">
        <v>786.42684063373713</v>
      </c>
    </row>
    <row r="197" spans="1:20">
      <c r="A197" s="288" t="s">
        <v>391</v>
      </c>
      <c r="B197" s="288" t="s">
        <v>438</v>
      </c>
      <c r="C197" s="288">
        <v>900</v>
      </c>
      <c r="D197" s="288" t="s">
        <v>389</v>
      </c>
      <c r="E197" s="288" t="s">
        <v>540</v>
      </c>
      <c r="G197" s="288" t="s">
        <v>79</v>
      </c>
      <c r="H197" s="285"/>
      <c r="I197" s="285"/>
      <c r="J197" s="285"/>
      <c r="L197" s="289">
        <v>0</v>
      </c>
      <c r="M197" s="289">
        <v>344.11</v>
      </c>
      <c r="N197" s="289">
        <v>-344.11</v>
      </c>
      <c r="O197" s="288" t="s">
        <v>631</v>
      </c>
      <c r="P197" s="286">
        <v>0</v>
      </c>
      <c r="Q197" s="286">
        <v>270621</v>
      </c>
      <c r="R197" s="286">
        <v>-270621</v>
      </c>
      <c r="S197" s="288" t="s">
        <v>631</v>
      </c>
      <c r="T197" s="287">
        <v>786.43747638836419</v>
      </c>
    </row>
    <row r="198" spans="1:20">
      <c r="A198" s="288" t="s">
        <v>391</v>
      </c>
      <c r="B198" s="288" t="s">
        <v>438</v>
      </c>
      <c r="C198" s="288">
        <v>900</v>
      </c>
      <c r="D198" s="288" t="s">
        <v>389</v>
      </c>
      <c r="E198" s="288" t="s">
        <v>540</v>
      </c>
      <c r="G198" s="288" t="s">
        <v>79</v>
      </c>
      <c r="H198" s="285"/>
      <c r="I198" s="285"/>
      <c r="J198" s="285"/>
      <c r="L198" s="289">
        <v>0</v>
      </c>
      <c r="M198" s="289">
        <v>316.83999999999997</v>
      </c>
      <c r="N198" s="289">
        <v>-316.83999999999997</v>
      </c>
      <c r="O198" s="288" t="s">
        <v>632</v>
      </c>
      <c r="P198" s="286">
        <v>0</v>
      </c>
      <c r="Q198" s="286">
        <v>249169</v>
      </c>
      <c r="R198" s="286">
        <v>-249169</v>
      </c>
      <c r="S198" s="288" t="s">
        <v>632</v>
      </c>
      <c r="T198" s="287">
        <v>786.41901275091539</v>
      </c>
    </row>
    <row r="199" spans="1:20">
      <c r="A199" s="288" t="s">
        <v>391</v>
      </c>
      <c r="B199" s="288" t="s">
        <v>438</v>
      </c>
      <c r="C199" s="288">
        <v>900</v>
      </c>
      <c r="D199" s="288" t="s">
        <v>389</v>
      </c>
      <c r="E199" s="288" t="s">
        <v>540</v>
      </c>
      <c r="G199" s="288" t="s">
        <v>79</v>
      </c>
      <c r="H199" s="285"/>
      <c r="I199" s="285"/>
      <c r="J199" s="285"/>
      <c r="L199" s="289">
        <v>0</v>
      </c>
      <c r="M199" s="289">
        <v>275.18</v>
      </c>
      <c r="N199" s="289">
        <v>-275.18</v>
      </c>
      <c r="O199" s="288" t="s">
        <v>633</v>
      </c>
      <c r="P199" s="286">
        <v>0</v>
      </c>
      <c r="Q199" s="286">
        <v>216411</v>
      </c>
      <c r="R199" s="286">
        <v>-216411</v>
      </c>
      <c r="S199" s="288" t="s">
        <v>633</v>
      </c>
      <c r="T199" s="287">
        <v>786.43433389054439</v>
      </c>
    </row>
    <row r="200" spans="1:20">
      <c r="A200" s="288" t="s">
        <v>391</v>
      </c>
      <c r="B200" s="288" t="s">
        <v>438</v>
      </c>
      <c r="C200" s="288">
        <v>900</v>
      </c>
      <c r="D200" s="288" t="s">
        <v>389</v>
      </c>
      <c r="E200" s="288" t="s">
        <v>540</v>
      </c>
      <c r="G200" s="288" t="s">
        <v>79</v>
      </c>
      <c r="H200" s="285"/>
      <c r="I200" s="285"/>
      <c r="J200" s="285"/>
      <c r="L200" s="289">
        <v>0</v>
      </c>
      <c r="M200" s="289">
        <v>255.99</v>
      </c>
      <c r="N200" s="289">
        <v>-255.99</v>
      </c>
      <c r="O200" s="288" t="s">
        <v>634</v>
      </c>
      <c r="P200" s="286">
        <v>0</v>
      </c>
      <c r="Q200" s="286">
        <v>201319</v>
      </c>
      <c r="R200" s="286">
        <v>-201319</v>
      </c>
      <c r="S200" s="288" t="s">
        <v>634</v>
      </c>
      <c r="T200" s="287">
        <v>786.43306379155433</v>
      </c>
    </row>
    <row r="201" spans="1:20">
      <c r="A201" s="288" t="s">
        <v>391</v>
      </c>
      <c r="B201" s="288" t="s">
        <v>438</v>
      </c>
      <c r="C201" s="288">
        <v>900</v>
      </c>
      <c r="D201" s="288" t="s">
        <v>389</v>
      </c>
      <c r="E201" s="288" t="s">
        <v>540</v>
      </c>
      <c r="G201" s="288" t="s">
        <v>79</v>
      </c>
      <c r="H201" s="285"/>
      <c r="I201" s="285"/>
      <c r="J201" s="285"/>
      <c r="L201" s="289">
        <v>0</v>
      </c>
      <c r="M201" s="289">
        <v>204.01</v>
      </c>
      <c r="N201" s="289">
        <v>-204.01</v>
      </c>
      <c r="O201" s="288" t="s">
        <v>635</v>
      </c>
      <c r="P201" s="286">
        <v>0</v>
      </c>
      <c r="Q201" s="286">
        <v>160437</v>
      </c>
      <c r="R201" s="286">
        <v>-160437</v>
      </c>
      <c r="S201" s="288" t="s">
        <v>635</v>
      </c>
      <c r="T201" s="287">
        <v>786.41733248370178</v>
      </c>
    </row>
    <row r="202" spans="1:20">
      <c r="A202" s="288" t="s">
        <v>391</v>
      </c>
      <c r="B202" s="288" t="s">
        <v>438</v>
      </c>
      <c r="C202" s="288">
        <v>900</v>
      </c>
      <c r="D202" s="288" t="s">
        <v>389</v>
      </c>
      <c r="E202" s="288" t="s">
        <v>540</v>
      </c>
      <c r="G202" s="288" t="s">
        <v>79</v>
      </c>
      <c r="H202" s="285"/>
      <c r="I202" s="285"/>
      <c r="J202" s="285"/>
      <c r="L202" s="289">
        <v>0</v>
      </c>
      <c r="M202" s="289">
        <v>199.75</v>
      </c>
      <c r="N202" s="289">
        <v>-199.75</v>
      </c>
      <c r="O202" s="288" t="s">
        <v>636</v>
      </c>
      <c r="P202" s="286">
        <v>0</v>
      </c>
      <c r="Q202" s="286">
        <v>157093</v>
      </c>
      <c r="R202" s="286">
        <v>-157093</v>
      </c>
      <c r="S202" s="288" t="s">
        <v>636</v>
      </c>
      <c r="T202" s="287">
        <v>786.44806007509385</v>
      </c>
    </row>
    <row r="203" spans="1:20">
      <c r="A203" s="288" t="s">
        <v>391</v>
      </c>
      <c r="B203" s="288" t="s">
        <v>438</v>
      </c>
      <c r="C203" s="288">
        <v>900</v>
      </c>
      <c r="D203" s="288" t="s">
        <v>389</v>
      </c>
      <c r="E203" s="288" t="s">
        <v>540</v>
      </c>
      <c r="G203" s="288" t="s">
        <v>79</v>
      </c>
      <c r="H203" s="285"/>
      <c r="I203" s="285"/>
      <c r="J203" s="285"/>
      <c r="L203" s="289">
        <v>0</v>
      </c>
      <c r="M203" s="289">
        <v>165.27</v>
      </c>
      <c r="N203" s="289">
        <v>-165.27</v>
      </c>
      <c r="O203" s="288" t="s">
        <v>637</v>
      </c>
      <c r="P203" s="286">
        <v>0</v>
      </c>
      <c r="Q203" s="286">
        <v>129970</v>
      </c>
      <c r="R203" s="286">
        <v>-129970</v>
      </c>
      <c r="S203" s="288" t="s">
        <v>637</v>
      </c>
      <c r="T203" s="287">
        <v>786.41011677860467</v>
      </c>
    </row>
    <row r="204" spans="1:20">
      <c r="A204" s="288" t="s">
        <v>391</v>
      </c>
      <c r="B204" s="288" t="s">
        <v>438</v>
      </c>
      <c r="C204" s="288">
        <v>900</v>
      </c>
      <c r="D204" s="288" t="s">
        <v>389</v>
      </c>
      <c r="E204" s="288" t="s">
        <v>540</v>
      </c>
      <c r="G204" s="288" t="s">
        <v>79</v>
      </c>
      <c r="H204" s="285"/>
      <c r="I204" s="285"/>
      <c r="J204" s="285"/>
      <c r="L204" s="289">
        <v>0</v>
      </c>
      <c r="M204" s="289">
        <v>160.13999999999999</v>
      </c>
      <c r="N204" s="289">
        <v>-160.13999999999999</v>
      </c>
      <c r="O204" s="288" t="s">
        <v>638</v>
      </c>
      <c r="P204" s="286">
        <v>0</v>
      </c>
      <c r="Q204" s="286">
        <v>125936</v>
      </c>
      <c r="R204" s="286">
        <v>-125936</v>
      </c>
      <c r="S204" s="288" t="s">
        <v>638</v>
      </c>
      <c r="T204" s="287">
        <v>786.41188959660303</v>
      </c>
    </row>
    <row r="205" spans="1:20">
      <c r="A205" s="288" t="s">
        <v>391</v>
      </c>
      <c r="B205" s="288" t="s">
        <v>438</v>
      </c>
      <c r="C205" s="288">
        <v>900</v>
      </c>
      <c r="D205" s="288" t="s">
        <v>389</v>
      </c>
      <c r="E205" s="288" t="s">
        <v>540</v>
      </c>
      <c r="G205" s="288" t="s">
        <v>79</v>
      </c>
      <c r="H205" s="285"/>
      <c r="I205" s="285"/>
      <c r="J205" s="285"/>
      <c r="L205" s="289">
        <v>0</v>
      </c>
      <c r="M205" s="289">
        <v>151.94</v>
      </c>
      <c r="N205" s="289">
        <v>-151.94</v>
      </c>
      <c r="O205" s="288" t="s">
        <v>639</v>
      </c>
      <c r="P205" s="286">
        <v>0</v>
      </c>
      <c r="Q205" s="286">
        <v>119494</v>
      </c>
      <c r="R205" s="286">
        <v>-119494</v>
      </c>
      <c r="S205" s="288" t="s">
        <v>639</v>
      </c>
      <c r="T205" s="287">
        <v>786.45517967618798</v>
      </c>
    </row>
    <row r="206" spans="1:20">
      <c r="A206" s="288" t="s">
        <v>391</v>
      </c>
      <c r="B206" s="288" t="s">
        <v>438</v>
      </c>
      <c r="C206" s="288">
        <v>900</v>
      </c>
      <c r="D206" s="288" t="s">
        <v>389</v>
      </c>
      <c r="E206" s="288" t="s">
        <v>540</v>
      </c>
      <c r="G206" s="288" t="s">
        <v>79</v>
      </c>
      <c r="H206" s="285"/>
      <c r="I206" s="285"/>
      <c r="J206" s="285"/>
      <c r="L206" s="289">
        <v>0</v>
      </c>
      <c r="M206" s="289">
        <v>106.48</v>
      </c>
      <c r="N206" s="289">
        <v>-106.48</v>
      </c>
      <c r="O206" s="288" t="s">
        <v>640</v>
      </c>
      <c r="P206" s="286">
        <v>0</v>
      </c>
      <c r="Q206" s="286">
        <v>83741</v>
      </c>
      <c r="R206" s="286">
        <v>-83741</v>
      </c>
      <c r="S206" s="288" t="s">
        <v>640</v>
      </c>
      <c r="T206" s="287">
        <v>786.44815927873776</v>
      </c>
    </row>
    <row r="207" spans="1:20">
      <c r="A207" s="288" t="s">
        <v>391</v>
      </c>
      <c r="B207" s="288" t="s">
        <v>438</v>
      </c>
      <c r="C207" s="288">
        <v>900</v>
      </c>
      <c r="D207" s="288" t="s">
        <v>389</v>
      </c>
      <c r="E207" s="288" t="s">
        <v>540</v>
      </c>
      <c r="G207" s="288" t="s">
        <v>79</v>
      </c>
      <c r="H207" s="285"/>
      <c r="I207" s="285"/>
      <c r="J207" s="285"/>
      <c r="L207" s="289">
        <v>0</v>
      </c>
      <c r="M207" s="289">
        <v>56.37</v>
      </c>
      <c r="N207" s="289">
        <v>-56.37</v>
      </c>
      <c r="O207" s="288" t="s">
        <v>641</v>
      </c>
      <c r="P207" s="286">
        <v>0</v>
      </c>
      <c r="Q207" s="286">
        <v>44331</v>
      </c>
      <c r="R207" s="286">
        <v>-44331</v>
      </c>
      <c r="S207" s="288" t="s">
        <v>641</v>
      </c>
      <c r="T207" s="287">
        <v>786.42895156998406</v>
      </c>
    </row>
    <row r="208" spans="1:20">
      <c r="A208" s="288" t="s">
        <v>391</v>
      </c>
      <c r="B208" s="288" t="s">
        <v>438</v>
      </c>
      <c r="C208" s="288">
        <v>900</v>
      </c>
      <c r="D208" s="288" t="s">
        <v>389</v>
      </c>
      <c r="E208" s="288" t="s">
        <v>540</v>
      </c>
      <c r="G208" s="288" t="s">
        <v>79</v>
      </c>
      <c r="H208" s="285"/>
      <c r="I208" s="285"/>
      <c r="J208" s="285"/>
      <c r="L208" s="289">
        <v>0</v>
      </c>
      <c r="M208" s="289">
        <v>51.89</v>
      </c>
      <c r="N208" s="289">
        <v>-51.89</v>
      </c>
      <c r="O208" s="288" t="s">
        <v>642</v>
      </c>
      <c r="P208" s="286">
        <v>0</v>
      </c>
      <c r="Q208" s="286">
        <v>40804</v>
      </c>
      <c r="R208" s="286">
        <v>-40804</v>
      </c>
      <c r="S208" s="288" t="s">
        <v>642</v>
      </c>
      <c r="T208" s="287">
        <v>786.35575255347851</v>
      </c>
    </row>
    <row r="209" spans="1:20">
      <c r="A209" s="288" t="s">
        <v>391</v>
      </c>
      <c r="B209" s="288" t="s">
        <v>438</v>
      </c>
      <c r="C209" s="288">
        <v>900</v>
      </c>
      <c r="D209" s="288" t="s">
        <v>389</v>
      </c>
      <c r="E209" s="288" t="s">
        <v>540</v>
      </c>
      <c r="G209" s="288" t="s">
        <v>79</v>
      </c>
      <c r="H209" s="285"/>
      <c r="I209" s="285"/>
      <c r="J209" s="285"/>
      <c r="L209" s="289">
        <v>0</v>
      </c>
      <c r="M209" s="289">
        <v>37.15</v>
      </c>
      <c r="N209" s="289">
        <v>-37.15</v>
      </c>
      <c r="O209" s="288" t="s">
        <v>643</v>
      </c>
      <c r="P209" s="286">
        <v>0</v>
      </c>
      <c r="Q209" s="286">
        <v>29212</v>
      </c>
      <c r="R209" s="286">
        <v>-29212</v>
      </c>
      <c r="S209" s="288" t="s">
        <v>643</v>
      </c>
      <c r="T209" s="287">
        <v>786.32570659488567</v>
      </c>
    </row>
    <row r="210" spans="1:20">
      <c r="A210" s="288" t="s">
        <v>391</v>
      </c>
      <c r="B210" s="288" t="s">
        <v>438</v>
      </c>
      <c r="C210" s="288">
        <v>900</v>
      </c>
      <c r="D210" s="288" t="s">
        <v>389</v>
      </c>
      <c r="E210" s="288" t="s">
        <v>540</v>
      </c>
      <c r="G210" s="288" t="s">
        <v>79</v>
      </c>
      <c r="H210" s="285"/>
      <c r="I210" s="285"/>
      <c r="J210" s="285"/>
      <c r="L210" s="289">
        <v>0</v>
      </c>
      <c r="M210" s="289">
        <v>16.73</v>
      </c>
      <c r="N210" s="289">
        <v>-16.73</v>
      </c>
      <c r="O210" s="288" t="s">
        <v>644</v>
      </c>
      <c r="P210" s="286">
        <v>0</v>
      </c>
      <c r="Q210" s="286">
        <v>13160</v>
      </c>
      <c r="R210" s="286">
        <v>-13160</v>
      </c>
      <c r="S210" s="288" t="s">
        <v>644</v>
      </c>
      <c r="T210" s="287">
        <v>786.6108786610879</v>
      </c>
    </row>
    <row r="211" spans="1:20">
      <c r="A211" s="288" t="s">
        <v>391</v>
      </c>
      <c r="B211" s="288" t="s">
        <v>438</v>
      </c>
      <c r="C211" s="288">
        <v>900</v>
      </c>
      <c r="D211" s="288" t="s">
        <v>389</v>
      </c>
      <c r="E211" s="288" t="s">
        <v>540</v>
      </c>
      <c r="G211" s="288" t="s">
        <v>79</v>
      </c>
      <c r="H211" s="285"/>
      <c r="I211" s="285"/>
      <c r="J211" s="285"/>
      <c r="L211" s="289">
        <v>0</v>
      </c>
      <c r="M211" s="289">
        <v>4.09</v>
      </c>
      <c r="N211" s="289">
        <v>-4.09</v>
      </c>
      <c r="O211" s="288" t="s">
        <v>645</v>
      </c>
      <c r="P211" s="286">
        <v>0</v>
      </c>
      <c r="Q211" s="286">
        <v>3214</v>
      </c>
      <c r="R211" s="286">
        <v>-3214</v>
      </c>
      <c r="S211" s="288" t="s">
        <v>645</v>
      </c>
      <c r="T211" s="287">
        <v>785.81907090464551</v>
      </c>
    </row>
    <row r="212" spans="1:20">
      <c r="A212" s="288" t="s">
        <v>391</v>
      </c>
      <c r="B212" s="288" t="s">
        <v>438</v>
      </c>
      <c r="C212" s="288">
        <v>900</v>
      </c>
      <c r="D212" s="288" t="s">
        <v>389</v>
      </c>
      <c r="E212" s="288" t="s">
        <v>540</v>
      </c>
      <c r="G212" s="288" t="s">
        <v>79</v>
      </c>
      <c r="H212" s="285"/>
      <c r="I212" s="285"/>
      <c r="J212" s="285"/>
      <c r="L212" s="289">
        <v>0</v>
      </c>
      <c r="M212" s="289">
        <v>0.34</v>
      </c>
      <c r="N212" s="289">
        <v>-0.34</v>
      </c>
      <c r="O212" s="288" t="s">
        <v>646</v>
      </c>
      <c r="P212" s="286">
        <v>0</v>
      </c>
      <c r="Q212" s="286">
        <v>267</v>
      </c>
      <c r="R212" s="286">
        <v>-267</v>
      </c>
      <c r="S212" s="288" t="s">
        <v>646</v>
      </c>
      <c r="T212" s="287">
        <v>785.29411764705878</v>
      </c>
    </row>
    <row r="213" spans="1:20">
      <c r="A213" s="288" t="s">
        <v>391</v>
      </c>
      <c r="B213" s="288" t="s">
        <v>438</v>
      </c>
      <c r="C213" s="288">
        <v>900</v>
      </c>
      <c r="D213" s="288" t="s">
        <v>389</v>
      </c>
      <c r="E213" s="288" t="s">
        <v>540</v>
      </c>
      <c r="G213" s="288" t="s">
        <v>79</v>
      </c>
      <c r="H213" s="285"/>
      <c r="I213" s="285"/>
      <c r="J213" s="285"/>
      <c r="L213" s="289">
        <v>0</v>
      </c>
      <c r="M213" s="289">
        <v>0.27</v>
      </c>
      <c r="N213" s="289">
        <v>-0.27</v>
      </c>
      <c r="O213" s="288" t="s">
        <v>647</v>
      </c>
      <c r="P213" s="286">
        <v>0</v>
      </c>
      <c r="Q213" s="286">
        <v>215</v>
      </c>
      <c r="R213" s="286">
        <v>-215</v>
      </c>
      <c r="S213" s="288" t="s">
        <v>647</v>
      </c>
      <c r="T213" s="287">
        <v>796.29629629629619</v>
      </c>
    </row>
    <row r="214" spans="1:20">
      <c r="A214" s="288" t="s">
        <v>391</v>
      </c>
      <c r="B214" s="288" t="s">
        <v>438</v>
      </c>
      <c r="C214" s="288">
        <v>900</v>
      </c>
      <c r="D214" s="288" t="s">
        <v>389</v>
      </c>
      <c r="E214" s="288" t="s">
        <v>540</v>
      </c>
      <c r="G214" s="288" t="s">
        <v>79</v>
      </c>
      <c r="H214" s="285"/>
      <c r="I214" s="285"/>
      <c r="J214" s="285"/>
      <c r="L214" s="289">
        <v>0</v>
      </c>
      <c r="M214" s="289">
        <v>0.18</v>
      </c>
      <c r="N214" s="289">
        <v>-0.18</v>
      </c>
      <c r="O214" s="288" t="s">
        <v>648</v>
      </c>
      <c r="P214" s="286">
        <v>0</v>
      </c>
      <c r="Q214" s="286">
        <v>140</v>
      </c>
      <c r="R214" s="286">
        <v>-140</v>
      </c>
      <c r="S214" s="288" t="s">
        <v>648</v>
      </c>
      <c r="T214" s="287">
        <v>777.77777777777783</v>
      </c>
    </row>
    <row r="215" spans="1:20">
      <c r="A215" s="288" t="s">
        <v>391</v>
      </c>
      <c r="B215" s="288" t="s">
        <v>438</v>
      </c>
      <c r="C215" s="288">
        <v>901</v>
      </c>
      <c r="D215" s="288" t="s">
        <v>389</v>
      </c>
      <c r="E215" s="288" t="s">
        <v>649</v>
      </c>
      <c r="G215" s="288" t="s">
        <v>79</v>
      </c>
      <c r="H215" s="285"/>
      <c r="I215" s="285"/>
      <c r="J215" s="285"/>
      <c r="L215" s="289">
        <v>0</v>
      </c>
      <c r="M215" s="289">
        <v>93.26</v>
      </c>
      <c r="N215" s="289">
        <v>-93.26</v>
      </c>
      <c r="O215" s="288" t="s">
        <v>650</v>
      </c>
      <c r="P215" s="286">
        <v>0</v>
      </c>
      <c r="Q215" s="286">
        <v>73339</v>
      </c>
      <c r="R215" s="286">
        <v>-73339</v>
      </c>
      <c r="S215" s="288" t="s">
        <v>650</v>
      </c>
      <c r="T215" s="287">
        <v>786.39288012009433</v>
      </c>
    </row>
    <row r="216" spans="1:20">
      <c r="A216" s="288" t="s">
        <v>391</v>
      </c>
      <c r="B216" s="288" t="s">
        <v>438</v>
      </c>
      <c r="C216" s="288">
        <v>901</v>
      </c>
      <c r="D216" s="288" t="s">
        <v>389</v>
      </c>
      <c r="E216" s="288" t="s">
        <v>649</v>
      </c>
      <c r="G216" s="288" t="s">
        <v>79</v>
      </c>
      <c r="H216" s="285"/>
      <c r="I216" s="285"/>
      <c r="J216" s="285"/>
      <c r="L216" s="289">
        <v>0</v>
      </c>
      <c r="M216" s="289">
        <v>60.46</v>
      </c>
      <c r="N216" s="289">
        <v>-60.46</v>
      </c>
      <c r="O216" s="288" t="s">
        <v>651</v>
      </c>
      <c r="P216" s="286">
        <v>0</v>
      </c>
      <c r="Q216" s="286">
        <v>47547</v>
      </c>
      <c r="R216" s="286">
        <v>-47547</v>
      </c>
      <c r="S216" s="288" t="s">
        <v>651</v>
      </c>
      <c r="T216" s="287">
        <v>786.42077406549788</v>
      </c>
    </row>
    <row r="217" spans="1:20">
      <c r="A217" s="288" t="s">
        <v>391</v>
      </c>
      <c r="B217" s="288" t="s">
        <v>438</v>
      </c>
      <c r="C217" s="288">
        <v>901</v>
      </c>
      <c r="D217" s="288" t="s">
        <v>389</v>
      </c>
      <c r="E217" s="288" t="s">
        <v>649</v>
      </c>
      <c r="G217" s="288" t="s">
        <v>79</v>
      </c>
      <c r="H217" s="285"/>
      <c r="I217" s="285"/>
      <c r="J217" s="285"/>
      <c r="L217" s="289">
        <v>0</v>
      </c>
      <c r="M217" s="289">
        <v>3.95</v>
      </c>
      <c r="N217" s="289">
        <v>-3.95</v>
      </c>
      <c r="O217" s="288" t="s">
        <v>652</v>
      </c>
      <c r="P217" s="286">
        <v>0</v>
      </c>
      <c r="Q217" s="286">
        <v>3105</v>
      </c>
      <c r="R217" s="286">
        <v>-3105</v>
      </c>
      <c r="S217" s="288" t="s">
        <v>652</v>
      </c>
      <c r="T217" s="287">
        <v>786.07594936708858</v>
      </c>
    </row>
    <row r="218" spans="1:20">
      <c r="A218" s="288" t="s">
        <v>391</v>
      </c>
      <c r="B218" s="288" t="s">
        <v>438</v>
      </c>
      <c r="C218" s="288">
        <v>902</v>
      </c>
      <c r="D218" s="288" t="s">
        <v>389</v>
      </c>
      <c r="E218" s="288" t="s">
        <v>653</v>
      </c>
      <c r="G218" s="288" t="s">
        <v>37</v>
      </c>
      <c r="H218" s="285"/>
      <c r="I218" s="285"/>
      <c r="J218" s="285"/>
      <c r="L218" s="289">
        <v>0</v>
      </c>
      <c r="M218" s="289">
        <v>1846.41</v>
      </c>
      <c r="N218" s="289">
        <v>-1846.41</v>
      </c>
      <c r="O218" s="288" t="s">
        <v>654</v>
      </c>
      <c r="P218" s="286">
        <v>0</v>
      </c>
      <c r="Q218" s="286">
        <v>1452076</v>
      </c>
      <c r="R218" s="286">
        <v>-1452076</v>
      </c>
      <c r="S218" s="288" t="s">
        <v>654</v>
      </c>
      <c r="T218" s="287">
        <v>786.43204921983738</v>
      </c>
    </row>
    <row r="219" spans="1:20">
      <c r="A219" s="288" t="s">
        <v>391</v>
      </c>
      <c r="B219" s="288" t="s">
        <v>438</v>
      </c>
      <c r="C219" s="288">
        <v>902</v>
      </c>
      <c r="D219" s="288" t="s">
        <v>389</v>
      </c>
      <c r="E219" s="288" t="s">
        <v>653</v>
      </c>
      <c r="G219" s="288" t="s">
        <v>37</v>
      </c>
      <c r="H219" s="285"/>
      <c r="I219" s="285"/>
      <c r="J219" s="285"/>
      <c r="L219" s="289">
        <v>0</v>
      </c>
      <c r="M219" s="289">
        <v>838.81</v>
      </c>
      <c r="N219" s="289">
        <v>-838.81</v>
      </c>
      <c r="O219" s="288" t="s">
        <v>655</v>
      </c>
      <c r="P219" s="286">
        <v>0</v>
      </c>
      <c r="Q219" s="286">
        <v>659669</v>
      </c>
      <c r="R219" s="286">
        <v>-659669</v>
      </c>
      <c r="S219" s="288" t="s">
        <v>655</v>
      </c>
      <c r="T219" s="287">
        <v>786.43435342926296</v>
      </c>
    </row>
    <row r="220" spans="1:20">
      <c r="A220" s="288" t="s">
        <v>391</v>
      </c>
      <c r="B220" s="288" t="s">
        <v>438</v>
      </c>
      <c r="C220" s="288">
        <v>902</v>
      </c>
      <c r="D220" s="288" t="s">
        <v>389</v>
      </c>
      <c r="E220" s="288" t="s">
        <v>653</v>
      </c>
      <c r="G220" s="288" t="s">
        <v>37</v>
      </c>
      <c r="H220" s="285"/>
      <c r="I220" s="285"/>
      <c r="J220" s="285"/>
      <c r="L220" s="289">
        <v>0</v>
      </c>
      <c r="M220" s="289">
        <v>759.83</v>
      </c>
      <c r="N220" s="289">
        <v>-759.83</v>
      </c>
      <c r="O220" s="288" t="s">
        <v>656</v>
      </c>
      <c r="P220" s="286">
        <v>0</v>
      </c>
      <c r="Q220" s="286">
        <v>597555</v>
      </c>
      <c r="R220" s="286">
        <v>-597555</v>
      </c>
      <c r="S220" s="288" t="s">
        <v>656</v>
      </c>
      <c r="T220" s="287">
        <v>786.43249147835695</v>
      </c>
    </row>
    <row r="221" spans="1:20">
      <c r="A221" s="288" t="s">
        <v>391</v>
      </c>
      <c r="B221" s="288" t="s">
        <v>438</v>
      </c>
      <c r="C221" s="288">
        <v>902</v>
      </c>
      <c r="D221" s="288" t="s">
        <v>389</v>
      </c>
      <c r="E221" s="288" t="s">
        <v>653</v>
      </c>
      <c r="G221" s="288" t="s">
        <v>37</v>
      </c>
      <c r="H221" s="285"/>
      <c r="I221" s="285"/>
      <c r="J221" s="285"/>
      <c r="L221" s="289">
        <v>0</v>
      </c>
      <c r="M221" s="289">
        <v>565.89</v>
      </c>
      <c r="N221" s="289">
        <v>-565.89</v>
      </c>
      <c r="O221" s="288" t="s">
        <v>657</v>
      </c>
      <c r="P221" s="286">
        <v>0</v>
      </c>
      <c r="Q221" s="286">
        <v>445033</v>
      </c>
      <c r="R221" s="286">
        <v>-445033</v>
      </c>
      <c r="S221" s="288" t="s">
        <v>657</v>
      </c>
      <c r="T221" s="287">
        <v>786.43022495538003</v>
      </c>
    </row>
    <row r="222" spans="1:20">
      <c r="A222" s="288" t="s">
        <v>391</v>
      </c>
      <c r="B222" s="288" t="s">
        <v>438</v>
      </c>
      <c r="C222" s="288">
        <v>902</v>
      </c>
      <c r="D222" s="288" t="s">
        <v>389</v>
      </c>
      <c r="E222" s="288" t="s">
        <v>653</v>
      </c>
      <c r="G222" s="288" t="s">
        <v>37</v>
      </c>
      <c r="H222" s="285"/>
      <c r="I222" s="285"/>
      <c r="J222" s="285"/>
      <c r="L222" s="289">
        <v>0</v>
      </c>
      <c r="M222" s="289">
        <v>339.3</v>
      </c>
      <c r="N222" s="289">
        <v>-339.3</v>
      </c>
      <c r="O222" s="288" t="s">
        <v>658</v>
      </c>
      <c r="P222" s="286">
        <v>0</v>
      </c>
      <c r="Q222" s="286">
        <v>266835</v>
      </c>
      <c r="R222" s="286">
        <v>-266835</v>
      </c>
      <c r="S222" s="288" t="s">
        <v>658</v>
      </c>
      <c r="T222" s="287">
        <v>786.42793987621576</v>
      </c>
    </row>
    <row r="223" spans="1:20">
      <c r="A223" s="288" t="s">
        <v>391</v>
      </c>
      <c r="B223" s="288" t="s">
        <v>438</v>
      </c>
      <c r="C223" s="288">
        <v>902</v>
      </c>
      <c r="D223" s="288" t="s">
        <v>389</v>
      </c>
      <c r="E223" s="288" t="s">
        <v>653</v>
      </c>
      <c r="G223" s="288" t="s">
        <v>37</v>
      </c>
      <c r="H223" s="285"/>
      <c r="I223" s="285"/>
      <c r="J223" s="285"/>
      <c r="L223" s="289">
        <v>0</v>
      </c>
      <c r="M223" s="289">
        <v>257.45</v>
      </c>
      <c r="N223" s="289">
        <v>-257.45</v>
      </c>
      <c r="O223" s="288" t="s">
        <v>659</v>
      </c>
      <c r="P223" s="286">
        <v>0</v>
      </c>
      <c r="Q223" s="286">
        <v>202466</v>
      </c>
      <c r="R223" s="286">
        <v>-202466</v>
      </c>
      <c r="S223" s="288" t="s">
        <v>659</v>
      </c>
      <c r="T223" s="287">
        <v>786.42843270537969</v>
      </c>
    </row>
    <row r="224" spans="1:20">
      <c r="A224" s="288" t="s">
        <v>391</v>
      </c>
      <c r="B224" s="288" t="s">
        <v>438</v>
      </c>
      <c r="C224" s="288">
        <v>902</v>
      </c>
      <c r="D224" s="288" t="s">
        <v>389</v>
      </c>
      <c r="E224" s="288" t="s">
        <v>653</v>
      </c>
      <c r="G224" s="288" t="s">
        <v>37</v>
      </c>
      <c r="H224" s="285"/>
      <c r="I224" s="285"/>
      <c r="J224" s="285"/>
      <c r="L224" s="289">
        <v>0</v>
      </c>
      <c r="M224" s="289">
        <v>209.53</v>
      </c>
      <c r="N224" s="289">
        <v>-209.53</v>
      </c>
      <c r="O224" s="288" t="s">
        <v>660</v>
      </c>
      <c r="P224" s="286">
        <v>0</v>
      </c>
      <c r="Q224" s="286">
        <v>164779</v>
      </c>
      <c r="R224" s="286">
        <v>-164779</v>
      </c>
      <c r="S224" s="288" t="s">
        <v>660</v>
      </c>
      <c r="T224" s="287">
        <v>786.42199207750684</v>
      </c>
    </row>
    <row r="225" spans="1:20">
      <c r="A225" s="288" t="s">
        <v>391</v>
      </c>
      <c r="B225" s="288" t="s">
        <v>438</v>
      </c>
      <c r="C225" s="288">
        <v>902</v>
      </c>
      <c r="D225" s="288" t="s">
        <v>389</v>
      </c>
      <c r="E225" s="288" t="s">
        <v>653</v>
      </c>
      <c r="G225" s="288" t="s">
        <v>37</v>
      </c>
      <c r="H225" s="285"/>
      <c r="I225" s="285"/>
      <c r="J225" s="285"/>
      <c r="L225" s="289">
        <v>0</v>
      </c>
      <c r="M225" s="289">
        <v>190.13</v>
      </c>
      <c r="N225" s="289">
        <v>-190.13</v>
      </c>
      <c r="O225" s="288" t="s">
        <v>661</v>
      </c>
      <c r="P225" s="286">
        <v>0</v>
      </c>
      <c r="Q225" s="286">
        <v>149521</v>
      </c>
      <c r="R225" s="286">
        <v>-149521</v>
      </c>
      <c r="S225" s="288" t="s">
        <v>661</v>
      </c>
      <c r="T225" s="287">
        <v>786.4145584600011</v>
      </c>
    </row>
    <row r="226" spans="1:20">
      <c r="A226" s="288" t="s">
        <v>391</v>
      </c>
      <c r="B226" s="288" t="s">
        <v>438</v>
      </c>
      <c r="C226" s="288">
        <v>902</v>
      </c>
      <c r="D226" s="288" t="s">
        <v>389</v>
      </c>
      <c r="E226" s="288" t="s">
        <v>653</v>
      </c>
      <c r="G226" s="288" t="s">
        <v>37</v>
      </c>
      <c r="H226" s="285"/>
      <c r="I226" s="285"/>
      <c r="J226" s="285"/>
      <c r="L226" s="289">
        <v>0</v>
      </c>
      <c r="M226" s="289">
        <v>137.68</v>
      </c>
      <c r="N226" s="289">
        <v>-137.68</v>
      </c>
      <c r="O226" s="288" t="s">
        <v>662</v>
      </c>
      <c r="P226" s="286">
        <v>0</v>
      </c>
      <c r="Q226" s="286">
        <v>108276</v>
      </c>
      <c r="R226" s="286">
        <v>-108276</v>
      </c>
      <c r="S226" s="288" t="s">
        <v>662</v>
      </c>
      <c r="T226" s="287">
        <v>786.43230679837302</v>
      </c>
    </row>
    <row r="227" spans="1:20">
      <c r="A227" s="288" t="s">
        <v>391</v>
      </c>
      <c r="B227" s="288" t="s">
        <v>438</v>
      </c>
      <c r="C227" s="288">
        <v>902</v>
      </c>
      <c r="D227" s="288" t="s">
        <v>389</v>
      </c>
      <c r="E227" s="288" t="s">
        <v>653</v>
      </c>
      <c r="G227" s="288" t="s">
        <v>37</v>
      </c>
      <c r="H227" s="285"/>
      <c r="I227" s="285"/>
      <c r="J227" s="285"/>
      <c r="L227" s="289">
        <v>0</v>
      </c>
      <c r="M227" s="289">
        <v>99.64</v>
      </c>
      <c r="N227" s="289">
        <v>-99.64</v>
      </c>
      <c r="O227" s="288" t="s">
        <v>663</v>
      </c>
      <c r="P227" s="286">
        <v>0</v>
      </c>
      <c r="Q227" s="286">
        <v>78363</v>
      </c>
      <c r="R227" s="286">
        <v>-78363</v>
      </c>
      <c r="S227" s="288" t="s">
        <v>663</v>
      </c>
      <c r="T227" s="287">
        <v>786.4612605379366</v>
      </c>
    </row>
    <row r="228" spans="1:20">
      <c r="A228" s="288" t="s">
        <v>391</v>
      </c>
      <c r="B228" s="288" t="s">
        <v>438</v>
      </c>
      <c r="C228" s="288">
        <v>902</v>
      </c>
      <c r="D228" s="288" t="s">
        <v>389</v>
      </c>
      <c r="E228" s="288" t="s">
        <v>653</v>
      </c>
      <c r="G228" s="288" t="s">
        <v>37</v>
      </c>
      <c r="H228" s="285"/>
      <c r="I228" s="285"/>
      <c r="J228" s="285"/>
      <c r="L228" s="289">
        <v>0</v>
      </c>
      <c r="M228" s="289">
        <v>91.87</v>
      </c>
      <c r="N228" s="289">
        <v>-91.87</v>
      </c>
      <c r="O228" s="288" t="s">
        <v>664</v>
      </c>
      <c r="P228" s="286">
        <v>0</v>
      </c>
      <c r="Q228" s="286">
        <v>72248</v>
      </c>
      <c r="R228" s="286">
        <v>-72248</v>
      </c>
      <c r="S228" s="288" t="s">
        <v>664</v>
      </c>
      <c r="T228" s="287">
        <v>786.41558724284312</v>
      </c>
    </row>
    <row r="229" spans="1:20">
      <c r="A229" s="288" t="s">
        <v>391</v>
      </c>
      <c r="B229" s="288" t="s">
        <v>438</v>
      </c>
      <c r="C229" s="288">
        <v>902</v>
      </c>
      <c r="D229" s="288" t="s">
        <v>389</v>
      </c>
      <c r="E229" s="288" t="s">
        <v>653</v>
      </c>
      <c r="G229" s="288" t="s">
        <v>37</v>
      </c>
      <c r="H229" s="285"/>
      <c r="I229" s="285"/>
      <c r="J229" s="285"/>
      <c r="L229" s="289">
        <v>0</v>
      </c>
      <c r="M229" s="289">
        <v>74.930000000000007</v>
      </c>
      <c r="N229" s="289">
        <v>-74.930000000000007</v>
      </c>
      <c r="O229" s="288" t="s">
        <v>665</v>
      </c>
      <c r="P229" s="286">
        <v>0</v>
      </c>
      <c r="Q229" s="286">
        <v>58931</v>
      </c>
      <c r="R229" s="286">
        <v>-58931</v>
      </c>
      <c r="S229" s="288" t="s">
        <v>665</v>
      </c>
      <c r="T229" s="287">
        <v>786.48071533431198</v>
      </c>
    </row>
    <row r="230" spans="1:20">
      <c r="A230" s="288" t="s">
        <v>391</v>
      </c>
      <c r="B230" s="288" t="s">
        <v>438</v>
      </c>
      <c r="C230" s="288">
        <v>902</v>
      </c>
      <c r="D230" s="288" t="s">
        <v>389</v>
      </c>
      <c r="E230" s="288" t="s">
        <v>653</v>
      </c>
      <c r="G230" s="288" t="s">
        <v>37</v>
      </c>
      <c r="H230" s="285"/>
      <c r="I230" s="285"/>
      <c r="J230" s="285"/>
      <c r="L230" s="289">
        <v>0</v>
      </c>
      <c r="M230" s="289">
        <v>73.08</v>
      </c>
      <c r="N230" s="289">
        <v>-73.08</v>
      </c>
      <c r="O230" s="288" t="s">
        <v>666</v>
      </c>
      <c r="P230" s="286">
        <v>0</v>
      </c>
      <c r="Q230" s="286">
        <v>57476</v>
      </c>
      <c r="R230" s="286">
        <v>-57476</v>
      </c>
      <c r="S230" s="288" t="s">
        <v>666</v>
      </c>
      <c r="T230" s="287">
        <v>786.48056923919</v>
      </c>
    </row>
    <row r="231" spans="1:20">
      <c r="A231" s="288" t="s">
        <v>391</v>
      </c>
      <c r="B231" s="288" t="s">
        <v>438</v>
      </c>
      <c r="C231" s="288">
        <v>902</v>
      </c>
      <c r="D231" s="288" t="s">
        <v>389</v>
      </c>
      <c r="E231" s="288" t="s">
        <v>653</v>
      </c>
      <c r="G231" s="288" t="s">
        <v>37</v>
      </c>
      <c r="H231" s="285"/>
      <c r="I231" s="285"/>
      <c r="J231" s="285"/>
      <c r="L231" s="289">
        <v>0</v>
      </c>
      <c r="M231" s="289">
        <v>65.349999999999994</v>
      </c>
      <c r="N231" s="289">
        <v>-65.349999999999994</v>
      </c>
      <c r="O231" s="288" t="s">
        <v>667</v>
      </c>
      <c r="P231" s="286">
        <v>0</v>
      </c>
      <c r="Q231" s="286">
        <v>51396</v>
      </c>
      <c r="R231" s="286">
        <v>-51396</v>
      </c>
      <c r="S231" s="288" t="s">
        <v>667</v>
      </c>
      <c r="T231" s="287">
        <v>786.47283856159152</v>
      </c>
    </row>
    <row r="232" spans="1:20">
      <c r="A232" s="288" t="s">
        <v>391</v>
      </c>
      <c r="B232" s="288" t="s">
        <v>438</v>
      </c>
      <c r="C232" s="288">
        <v>902</v>
      </c>
      <c r="D232" s="288" t="s">
        <v>389</v>
      </c>
      <c r="E232" s="288" t="s">
        <v>653</v>
      </c>
      <c r="G232" s="288" t="s">
        <v>37</v>
      </c>
      <c r="H232" s="285"/>
      <c r="I232" s="285"/>
      <c r="J232" s="285"/>
      <c r="L232" s="289">
        <v>0</v>
      </c>
      <c r="M232" s="289">
        <v>42.7</v>
      </c>
      <c r="N232" s="289">
        <v>-42.7</v>
      </c>
      <c r="O232" s="288" t="s">
        <v>668</v>
      </c>
      <c r="P232" s="286">
        <v>0</v>
      </c>
      <c r="Q232" s="286">
        <v>33577</v>
      </c>
      <c r="R232" s="286">
        <v>-33577</v>
      </c>
      <c r="S232" s="288" t="s">
        <v>668</v>
      </c>
      <c r="T232" s="287">
        <v>786.34660421545664</v>
      </c>
    </row>
    <row r="233" spans="1:20">
      <c r="A233" s="288" t="s">
        <v>391</v>
      </c>
      <c r="B233" s="288" t="s">
        <v>438</v>
      </c>
      <c r="C233" s="288">
        <v>902</v>
      </c>
      <c r="D233" s="288" t="s">
        <v>389</v>
      </c>
      <c r="E233" s="288" t="s">
        <v>653</v>
      </c>
      <c r="G233" s="288" t="s">
        <v>37</v>
      </c>
      <c r="H233" s="285"/>
      <c r="I233" s="285"/>
      <c r="J233" s="285"/>
      <c r="L233" s="289">
        <v>0</v>
      </c>
      <c r="M233" s="289">
        <v>21.82</v>
      </c>
      <c r="N233" s="289">
        <v>-21.82</v>
      </c>
      <c r="O233" s="288" t="s">
        <v>669</v>
      </c>
      <c r="P233" s="286">
        <v>0</v>
      </c>
      <c r="Q233" s="286">
        <v>17160</v>
      </c>
      <c r="R233" s="286">
        <v>-17160</v>
      </c>
      <c r="S233" s="288" t="s">
        <v>669</v>
      </c>
      <c r="T233" s="287">
        <v>786.43446379468378</v>
      </c>
    </row>
    <row r="234" spans="1:20">
      <c r="A234" s="288" t="s">
        <v>391</v>
      </c>
      <c r="B234" s="288" t="s">
        <v>438</v>
      </c>
      <c r="C234" s="288">
        <v>902</v>
      </c>
      <c r="D234" s="288" t="s">
        <v>389</v>
      </c>
      <c r="E234" s="288" t="s">
        <v>653</v>
      </c>
      <c r="G234" s="288" t="s">
        <v>37</v>
      </c>
      <c r="H234" s="285"/>
      <c r="I234" s="285"/>
      <c r="J234" s="285"/>
      <c r="L234" s="289">
        <v>0</v>
      </c>
      <c r="M234" s="289">
        <v>18.329999999999998</v>
      </c>
      <c r="N234" s="289">
        <v>-18.329999999999998</v>
      </c>
      <c r="O234" s="288" t="s">
        <v>670</v>
      </c>
      <c r="P234" s="286">
        <v>0</v>
      </c>
      <c r="Q234" s="286">
        <v>14419</v>
      </c>
      <c r="R234" s="286">
        <v>-14419</v>
      </c>
      <c r="S234" s="288" t="s">
        <v>670</v>
      </c>
      <c r="T234" s="287">
        <v>786.63393344244412</v>
      </c>
    </row>
    <row r="235" spans="1:20">
      <c r="A235" s="288" t="s">
        <v>391</v>
      </c>
      <c r="B235" s="288" t="s">
        <v>438</v>
      </c>
      <c r="C235" s="288">
        <v>902</v>
      </c>
      <c r="D235" s="288" t="s">
        <v>389</v>
      </c>
      <c r="E235" s="288" t="s">
        <v>653</v>
      </c>
      <c r="G235" s="288" t="s">
        <v>37</v>
      </c>
      <c r="H235" s="285"/>
      <c r="I235" s="285"/>
      <c r="J235" s="285"/>
      <c r="L235" s="289">
        <v>0</v>
      </c>
      <c r="M235" s="289">
        <v>12.69</v>
      </c>
      <c r="N235" s="289">
        <v>-12.69</v>
      </c>
      <c r="O235" s="288" t="s">
        <v>671</v>
      </c>
      <c r="P235" s="286">
        <v>0</v>
      </c>
      <c r="Q235" s="286">
        <v>9982</v>
      </c>
      <c r="R235" s="286">
        <v>-9982</v>
      </c>
      <c r="S235" s="288" t="s">
        <v>671</v>
      </c>
      <c r="T235" s="287">
        <v>786.60362490149726</v>
      </c>
    </row>
    <row r="236" spans="1:20">
      <c r="A236" s="288" t="s">
        <v>391</v>
      </c>
      <c r="B236" s="288" t="s">
        <v>438</v>
      </c>
      <c r="C236" s="288">
        <v>902</v>
      </c>
      <c r="D236" s="288" t="s">
        <v>389</v>
      </c>
      <c r="E236" s="288" t="s">
        <v>653</v>
      </c>
      <c r="G236" s="288" t="s">
        <v>37</v>
      </c>
      <c r="H236" s="285"/>
      <c r="I236" s="285"/>
      <c r="J236" s="285"/>
      <c r="L236" s="289">
        <v>0</v>
      </c>
      <c r="M236" s="289">
        <v>12.67</v>
      </c>
      <c r="N236" s="289">
        <v>-12.67</v>
      </c>
      <c r="O236" s="288" t="s">
        <v>672</v>
      </c>
      <c r="P236" s="286">
        <v>0</v>
      </c>
      <c r="Q236" s="286">
        <v>9962</v>
      </c>
      <c r="R236" s="286">
        <v>-9962</v>
      </c>
      <c r="S236" s="288" t="s">
        <v>672</v>
      </c>
      <c r="T236" s="287">
        <v>786.26677190213104</v>
      </c>
    </row>
    <row r="237" spans="1:20">
      <c r="A237" s="288" t="s">
        <v>391</v>
      </c>
      <c r="B237" s="288" t="s">
        <v>438</v>
      </c>
      <c r="C237" s="288">
        <v>902</v>
      </c>
      <c r="D237" s="288" t="s">
        <v>389</v>
      </c>
      <c r="E237" s="288" t="s">
        <v>653</v>
      </c>
      <c r="G237" s="288" t="s">
        <v>37</v>
      </c>
      <c r="H237" s="285"/>
      <c r="I237" s="285"/>
      <c r="J237" s="285"/>
      <c r="L237" s="289">
        <v>0</v>
      </c>
      <c r="M237" s="289">
        <v>10.37</v>
      </c>
      <c r="N237" s="289">
        <v>-10.37</v>
      </c>
      <c r="O237" s="288" t="s">
        <v>673</v>
      </c>
      <c r="P237" s="286">
        <v>0</v>
      </c>
      <c r="Q237" s="286">
        <v>8157</v>
      </c>
      <c r="R237" s="286">
        <v>-8157</v>
      </c>
      <c r="S237" s="288" t="s">
        <v>673</v>
      </c>
      <c r="T237" s="287">
        <v>786.59594985535205</v>
      </c>
    </row>
    <row r="238" spans="1:20">
      <c r="A238" s="288" t="s">
        <v>391</v>
      </c>
      <c r="B238" s="288" t="s">
        <v>438</v>
      </c>
      <c r="C238" s="288">
        <v>902</v>
      </c>
      <c r="D238" s="288" t="s">
        <v>389</v>
      </c>
      <c r="E238" s="288" t="s">
        <v>653</v>
      </c>
      <c r="G238" s="288" t="s">
        <v>37</v>
      </c>
      <c r="H238" s="285"/>
      <c r="I238" s="285"/>
      <c r="J238" s="285"/>
      <c r="L238" s="289">
        <v>0</v>
      </c>
      <c r="M238" s="289">
        <v>9.7899999999999991</v>
      </c>
      <c r="N238" s="289">
        <v>-9.7899999999999991</v>
      </c>
      <c r="O238" s="288" t="s">
        <v>674</v>
      </c>
      <c r="P238" s="286">
        <v>0</v>
      </c>
      <c r="Q238" s="286">
        <v>7703</v>
      </c>
      <c r="R238" s="286">
        <v>-7703</v>
      </c>
      <c r="S238" s="288" t="s">
        <v>674</v>
      </c>
      <c r="T238" s="287">
        <v>786.8232890704802</v>
      </c>
    </row>
    <row r="239" spans="1:20">
      <c r="A239" s="288" t="s">
        <v>391</v>
      </c>
      <c r="B239" s="288" t="s">
        <v>438</v>
      </c>
      <c r="C239" s="288">
        <v>902</v>
      </c>
      <c r="D239" s="288" t="s">
        <v>389</v>
      </c>
      <c r="E239" s="288" t="s">
        <v>653</v>
      </c>
      <c r="G239" s="288" t="s">
        <v>37</v>
      </c>
      <c r="H239" s="285"/>
      <c r="I239" s="285"/>
      <c r="J239" s="285"/>
      <c r="L239" s="289">
        <v>0</v>
      </c>
      <c r="M239" s="289">
        <v>7.24</v>
      </c>
      <c r="N239" s="289">
        <v>-7.24</v>
      </c>
      <c r="O239" s="288" t="s">
        <v>675</v>
      </c>
      <c r="P239" s="286">
        <v>0</v>
      </c>
      <c r="Q239" s="286">
        <v>5691</v>
      </c>
      <c r="R239" s="286">
        <v>-5691</v>
      </c>
      <c r="S239" s="288" t="s">
        <v>675</v>
      </c>
      <c r="T239" s="287">
        <v>786.04972375690602</v>
      </c>
    </row>
    <row r="240" spans="1:20">
      <c r="A240" s="288" t="s">
        <v>391</v>
      </c>
      <c r="B240" s="288" t="s">
        <v>438</v>
      </c>
      <c r="C240" s="288">
        <v>902</v>
      </c>
      <c r="D240" s="288" t="s">
        <v>389</v>
      </c>
      <c r="E240" s="288" t="s">
        <v>653</v>
      </c>
      <c r="G240" s="288" t="s">
        <v>37</v>
      </c>
      <c r="H240" s="285"/>
      <c r="I240" s="285"/>
      <c r="J240" s="285"/>
      <c r="L240" s="289">
        <v>0</v>
      </c>
      <c r="M240" s="289">
        <v>7.05</v>
      </c>
      <c r="N240" s="289">
        <v>-7.05</v>
      </c>
      <c r="O240" s="288" t="s">
        <v>676</v>
      </c>
      <c r="P240" s="286">
        <v>0</v>
      </c>
      <c r="Q240" s="286">
        <v>5541</v>
      </c>
      <c r="R240" s="286">
        <v>-5541</v>
      </c>
      <c r="S240" s="288" t="s">
        <v>676</v>
      </c>
      <c r="T240" s="287">
        <v>785.95744680851067</v>
      </c>
    </row>
    <row r="241" spans="1:20">
      <c r="A241" s="288" t="s">
        <v>391</v>
      </c>
      <c r="B241" s="288" t="s">
        <v>438</v>
      </c>
      <c r="C241" s="288">
        <v>902</v>
      </c>
      <c r="D241" s="288" t="s">
        <v>389</v>
      </c>
      <c r="E241" s="288" t="s">
        <v>653</v>
      </c>
      <c r="G241" s="288" t="s">
        <v>37</v>
      </c>
      <c r="H241" s="285"/>
      <c r="I241" s="285"/>
      <c r="J241" s="285"/>
      <c r="L241" s="289">
        <v>0</v>
      </c>
      <c r="M241" s="289">
        <v>6.01</v>
      </c>
      <c r="N241" s="289">
        <v>-6.01</v>
      </c>
      <c r="O241" s="288" t="s">
        <v>677</v>
      </c>
      <c r="P241" s="286">
        <v>0</v>
      </c>
      <c r="Q241" s="286">
        <v>4730</v>
      </c>
      <c r="R241" s="286">
        <v>-4730</v>
      </c>
      <c r="S241" s="288" t="s">
        <v>677</v>
      </c>
      <c r="T241" s="287">
        <v>787.02163061564067</v>
      </c>
    </row>
    <row r="242" spans="1:20">
      <c r="A242" s="288" t="s">
        <v>391</v>
      </c>
      <c r="B242" s="288" t="s">
        <v>438</v>
      </c>
      <c r="C242" s="288">
        <v>902</v>
      </c>
      <c r="D242" s="288" t="s">
        <v>389</v>
      </c>
      <c r="E242" s="288" t="s">
        <v>653</v>
      </c>
      <c r="G242" s="288" t="s">
        <v>37</v>
      </c>
      <c r="H242" s="285"/>
      <c r="I242" s="285"/>
      <c r="J242" s="285"/>
      <c r="L242" s="289">
        <v>0</v>
      </c>
      <c r="M242" s="289">
        <v>5.68</v>
      </c>
      <c r="N242" s="289">
        <v>-5.68</v>
      </c>
      <c r="O242" s="288" t="s">
        <v>678</v>
      </c>
      <c r="P242" s="286">
        <v>0</v>
      </c>
      <c r="Q242" s="286">
        <v>4464</v>
      </c>
      <c r="R242" s="286">
        <v>-4464</v>
      </c>
      <c r="S242" s="288" t="s">
        <v>678</v>
      </c>
      <c r="T242" s="287">
        <v>785.91549295774655</v>
      </c>
    </row>
    <row r="243" spans="1:20">
      <c r="A243" s="288" t="s">
        <v>391</v>
      </c>
      <c r="B243" s="288" t="s">
        <v>438</v>
      </c>
      <c r="C243" s="288">
        <v>902</v>
      </c>
      <c r="D243" s="288" t="s">
        <v>389</v>
      </c>
      <c r="E243" s="288" t="s">
        <v>653</v>
      </c>
      <c r="G243" s="288" t="s">
        <v>37</v>
      </c>
      <c r="H243" s="285"/>
      <c r="I243" s="285"/>
      <c r="J243" s="285"/>
      <c r="L243" s="289">
        <v>0</v>
      </c>
      <c r="M243" s="289">
        <v>5.12</v>
      </c>
      <c r="N243" s="289">
        <v>-5.12</v>
      </c>
      <c r="O243" s="288" t="s">
        <v>679</v>
      </c>
      <c r="P243" s="286">
        <v>0</v>
      </c>
      <c r="Q243" s="286">
        <v>4027</v>
      </c>
      <c r="R243" s="286">
        <v>-4027</v>
      </c>
      <c r="S243" s="288" t="s">
        <v>679</v>
      </c>
      <c r="T243" s="287">
        <v>786.5234375</v>
      </c>
    </row>
    <row r="244" spans="1:20">
      <c r="A244" s="288" t="s">
        <v>391</v>
      </c>
      <c r="B244" s="288" t="s">
        <v>438</v>
      </c>
      <c r="C244" s="288">
        <v>902</v>
      </c>
      <c r="D244" s="288" t="s">
        <v>389</v>
      </c>
      <c r="E244" s="288" t="s">
        <v>653</v>
      </c>
      <c r="G244" s="288" t="s">
        <v>37</v>
      </c>
      <c r="H244" s="285"/>
      <c r="I244" s="285"/>
      <c r="J244" s="285"/>
      <c r="L244" s="289">
        <v>0</v>
      </c>
      <c r="M244" s="289">
        <v>4.3899999999999997</v>
      </c>
      <c r="N244" s="289">
        <v>-4.3899999999999997</v>
      </c>
      <c r="O244" s="288" t="s">
        <v>680</v>
      </c>
      <c r="P244" s="286">
        <v>0</v>
      </c>
      <c r="Q244" s="286">
        <v>3456</v>
      </c>
      <c r="R244" s="286">
        <v>-3456</v>
      </c>
      <c r="S244" s="288" t="s">
        <v>680</v>
      </c>
      <c r="T244" s="287">
        <v>787.24373576309802</v>
      </c>
    </row>
    <row r="245" spans="1:20">
      <c r="A245" s="288" t="s">
        <v>391</v>
      </c>
      <c r="B245" s="288" t="s">
        <v>438</v>
      </c>
      <c r="C245" s="288">
        <v>902</v>
      </c>
      <c r="D245" s="288" t="s">
        <v>389</v>
      </c>
      <c r="E245" s="288" t="s">
        <v>653</v>
      </c>
      <c r="G245" s="288" t="s">
        <v>37</v>
      </c>
      <c r="H245" s="285"/>
      <c r="I245" s="285"/>
      <c r="J245" s="285"/>
      <c r="L245" s="289">
        <v>0</v>
      </c>
      <c r="M245" s="289">
        <v>3.23</v>
      </c>
      <c r="N245" s="289">
        <v>-3.23</v>
      </c>
      <c r="O245" s="288" t="s">
        <v>681</v>
      </c>
      <c r="P245" s="286">
        <v>0</v>
      </c>
      <c r="Q245" s="286">
        <v>2538</v>
      </c>
      <c r="R245" s="286">
        <v>-2538</v>
      </c>
      <c r="S245" s="288" t="s">
        <v>681</v>
      </c>
      <c r="T245" s="287">
        <v>785.7585139318885</v>
      </c>
    </row>
    <row r="246" spans="1:20">
      <c r="A246" s="288" t="s">
        <v>391</v>
      </c>
      <c r="B246" s="288" t="s">
        <v>438</v>
      </c>
      <c r="C246" s="288">
        <v>902</v>
      </c>
      <c r="D246" s="288" t="s">
        <v>389</v>
      </c>
      <c r="E246" s="288" t="s">
        <v>653</v>
      </c>
      <c r="G246" s="288" t="s">
        <v>37</v>
      </c>
      <c r="H246" s="285"/>
      <c r="I246" s="285"/>
      <c r="J246" s="285"/>
      <c r="L246" s="289">
        <v>0</v>
      </c>
      <c r="M246" s="289">
        <v>2.96</v>
      </c>
      <c r="N246" s="289">
        <v>-2.96</v>
      </c>
      <c r="O246" s="288" t="s">
        <v>682</v>
      </c>
      <c r="P246" s="286">
        <v>0</v>
      </c>
      <c r="Q246" s="286">
        <v>2328</v>
      </c>
      <c r="R246" s="286">
        <v>-2328</v>
      </c>
      <c r="S246" s="288" t="s">
        <v>682</v>
      </c>
      <c r="T246" s="287">
        <v>786.48648648648646</v>
      </c>
    </row>
    <row r="247" spans="1:20">
      <c r="A247" s="288" t="s">
        <v>391</v>
      </c>
      <c r="B247" s="288" t="s">
        <v>438</v>
      </c>
      <c r="C247" s="288">
        <v>902</v>
      </c>
      <c r="D247" s="288" t="s">
        <v>389</v>
      </c>
      <c r="E247" s="288" t="s">
        <v>653</v>
      </c>
      <c r="G247" s="288" t="s">
        <v>37</v>
      </c>
      <c r="H247" s="285"/>
      <c r="I247" s="285"/>
      <c r="J247" s="285"/>
      <c r="L247" s="289">
        <v>0</v>
      </c>
      <c r="M247" s="289">
        <v>1.91</v>
      </c>
      <c r="N247" s="289">
        <v>-1.91</v>
      </c>
      <c r="O247" s="288" t="s">
        <v>683</v>
      </c>
      <c r="P247" s="286">
        <v>0</v>
      </c>
      <c r="Q247" s="286">
        <v>1503</v>
      </c>
      <c r="R247" s="286">
        <v>-1503</v>
      </c>
      <c r="S247" s="288" t="s">
        <v>683</v>
      </c>
      <c r="T247" s="287">
        <v>786.91099476439797</v>
      </c>
    </row>
    <row r="248" spans="1:20">
      <c r="A248" s="288" t="s">
        <v>391</v>
      </c>
      <c r="B248" s="288" t="s">
        <v>438</v>
      </c>
      <c r="C248" s="288">
        <v>902</v>
      </c>
      <c r="D248" s="288" t="s">
        <v>389</v>
      </c>
      <c r="E248" s="288" t="s">
        <v>653</v>
      </c>
      <c r="G248" s="288" t="s">
        <v>37</v>
      </c>
      <c r="H248" s="285"/>
      <c r="I248" s="285"/>
      <c r="J248" s="285"/>
      <c r="L248" s="289">
        <v>0</v>
      </c>
      <c r="M248" s="289">
        <v>1.72</v>
      </c>
      <c r="N248" s="289">
        <v>-1.72</v>
      </c>
      <c r="O248" s="288" t="s">
        <v>684</v>
      </c>
      <c r="P248" s="286">
        <v>0</v>
      </c>
      <c r="Q248" s="286">
        <v>1355</v>
      </c>
      <c r="R248" s="286">
        <v>-1355</v>
      </c>
      <c r="S248" s="288" t="s">
        <v>684</v>
      </c>
      <c r="T248" s="287">
        <v>787.79069767441865</v>
      </c>
    </row>
    <row r="249" spans="1:20">
      <c r="A249" s="288" t="s">
        <v>391</v>
      </c>
      <c r="B249" s="288" t="s">
        <v>438</v>
      </c>
      <c r="C249" s="288">
        <v>902</v>
      </c>
      <c r="D249" s="288" t="s">
        <v>389</v>
      </c>
      <c r="E249" s="288" t="s">
        <v>653</v>
      </c>
      <c r="G249" s="288" t="s">
        <v>37</v>
      </c>
      <c r="H249" s="285"/>
      <c r="I249" s="285"/>
      <c r="J249" s="285"/>
      <c r="L249" s="289">
        <v>0</v>
      </c>
      <c r="M249" s="289">
        <v>1.6</v>
      </c>
      <c r="N249" s="289">
        <v>-1.6</v>
      </c>
      <c r="O249" s="288" t="s">
        <v>685</v>
      </c>
      <c r="P249" s="286">
        <v>0</v>
      </c>
      <c r="Q249" s="286">
        <v>1262</v>
      </c>
      <c r="R249" s="286">
        <v>-1262</v>
      </c>
      <c r="S249" s="288" t="s">
        <v>685</v>
      </c>
      <c r="T249" s="287">
        <v>788.75</v>
      </c>
    </row>
    <row r="250" spans="1:20">
      <c r="A250" s="288" t="s">
        <v>391</v>
      </c>
      <c r="B250" s="288" t="s">
        <v>438</v>
      </c>
      <c r="C250" s="288">
        <v>902</v>
      </c>
      <c r="D250" s="288" t="s">
        <v>389</v>
      </c>
      <c r="E250" s="288" t="s">
        <v>653</v>
      </c>
      <c r="G250" s="288" t="s">
        <v>37</v>
      </c>
      <c r="H250" s="285"/>
      <c r="I250" s="285"/>
      <c r="J250" s="285"/>
      <c r="L250" s="289">
        <v>0</v>
      </c>
      <c r="M250" s="289">
        <v>1.53</v>
      </c>
      <c r="N250" s="289">
        <v>-1.53</v>
      </c>
      <c r="O250" s="288" t="s">
        <v>686</v>
      </c>
      <c r="P250" s="286">
        <v>0</v>
      </c>
      <c r="Q250" s="286">
        <v>1207</v>
      </c>
      <c r="R250" s="286">
        <v>-1207</v>
      </c>
      <c r="S250" s="288" t="s">
        <v>686</v>
      </c>
      <c r="T250" s="287">
        <v>788.88888888888891</v>
      </c>
    </row>
    <row r="251" spans="1:20">
      <c r="A251" s="288" t="s">
        <v>391</v>
      </c>
      <c r="B251" s="288" t="s">
        <v>438</v>
      </c>
      <c r="C251" s="288">
        <v>902</v>
      </c>
      <c r="D251" s="288" t="s">
        <v>389</v>
      </c>
      <c r="E251" s="288" t="s">
        <v>653</v>
      </c>
      <c r="G251" s="288" t="s">
        <v>37</v>
      </c>
      <c r="H251" s="285"/>
      <c r="I251" s="285"/>
      <c r="J251" s="285"/>
      <c r="L251" s="289">
        <v>0</v>
      </c>
      <c r="M251" s="289">
        <v>1.3</v>
      </c>
      <c r="N251" s="289">
        <v>-1.3</v>
      </c>
      <c r="O251" s="288" t="s">
        <v>687</v>
      </c>
      <c r="P251" s="286">
        <v>0</v>
      </c>
      <c r="Q251" s="286">
        <v>1019</v>
      </c>
      <c r="R251" s="286">
        <v>-1019</v>
      </c>
      <c r="S251" s="288" t="s">
        <v>687</v>
      </c>
      <c r="T251" s="287">
        <v>783.84615384615381</v>
      </c>
    </row>
    <row r="252" spans="1:20">
      <c r="A252" s="288" t="s">
        <v>391</v>
      </c>
      <c r="B252" s="288" t="s">
        <v>438</v>
      </c>
      <c r="C252" s="288">
        <v>902</v>
      </c>
      <c r="D252" s="288" t="s">
        <v>389</v>
      </c>
      <c r="E252" s="288" t="s">
        <v>653</v>
      </c>
      <c r="G252" s="288" t="s">
        <v>37</v>
      </c>
      <c r="H252" s="285"/>
      <c r="I252" s="285"/>
      <c r="J252" s="285"/>
      <c r="L252" s="289">
        <v>0</v>
      </c>
      <c r="M252" s="289">
        <v>0.85</v>
      </c>
      <c r="N252" s="289">
        <v>-0.85</v>
      </c>
      <c r="O252" s="288" t="s">
        <v>688</v>
      </c>
      <c r="P252" s="286">
        <v>0</v>
      </c>
      <c r="Q252" s="286">
        <v>666</v>
      </c>
      <c r="R252" s="286">
        <v>-666</v>
      </c>
      <c r="S252" s="288" t="s">
        <v>688</v>
      </c>
      <c r="T252" s="287">
        <v>783.52941176470586</v>
      </c>
    </row>
    <row r="253" spans="1:20">
      <c r="A253" s="288" t="s">
        <v>391</v>
      </c>
      <c r="B253" s="288" t="s">
        <v>438</v>
      </c>
      <c r="C253" s="288">
        <v>902</v>
      </c>
      <c r="D253" s="288" t="s">
        <v>389</v>
      </c>
      <c r="E253" s="288" t="s">
        <v>653</v>
      </c>
      <c r="G253" s="288" t="s">
        <v>37</v>
      </c>
      <c r="H253" s="285"/>
      <c r="I253" s="285"/>
      <c r="J253" s="285"/>
      <c r="L253" s="289">
        <v>0</v>
      </c>
      <c r="M253" s="289">
        <v>0.83</v>
      </c>
      <c r="N253" s="289">
        <v>-0.83</v>
      </c>
      <c r="O253" s="288" t="s">
        <v>689</v>
      </c>
      <c r="P253" s="286">
        <v>0</v>
      </c>
      <c r="Q253" s="286">
        <v>652</v>
      </c>
      <c r="R253" s="286">
        <v>-652</v>
      </c>
      <c r="S253" s="288" t="s">
        <v>689</v>
      </c>
      <c r="T253" s="287">
        <v>785.54216867469881</v>
      </c>
    </row>
    <row r="254" spans="1:20">
      <c r="A254" s="288" t="s">
        <v>391</v>
      </c>
      <c r="B254" s="288" t="s">
        <v>438</v>
      </c>
      <c r="C254" s="288">
        <v>902</v>
      </c>
      <c r="D254" s="288" t="s">
        <v>389</v>
      </c>
      <c r="E254" s="288" t="s">
        <v>653</v>
      </c>
      <c r="G254" s="288" t="s">
        <v>37</v>
      </c>
      <c r="H254" s="285"/>
      <c r="I254" s="285"/>
      <c r="J254" s="285"/>
      <c r="L254" s="289">
        <v>0</v>
      </c>
      <c r="M254" s="289">
        <v>0.79</v>
      </c>
      <c r="N254" s="289">
        <v>-0.79</v>
      </c>
      <c r="O254" s="288" t="s">
        <v>690</v>
      </c>
      <c r="P254" s="286">
        <v>0</v>
      </c>
      <c r="Q254" s="286">
        <v>623</v>
      </c>
      <c r="R254" s="286">
        <v>-623</v>
      </c>
      <c r="S254" s="288" t="s">
        <v>690</v>
      </c>
      <c r="T254" s="287">
        <v>788.60759493670878</v>
      </c>
    </row>
    <row r="255" spans="1:20">
      <c r="A255" s="288" t="s">
        <v>391</v>
      </c>
      <c r="B255" s="288" t="s">
        <v>438</v>
      </c>
      <c r="C255" s="288">
        <v>902</v>
      </c>
      <c r="D255" s="288" t="s">
        <v>389</v>
      </c>
      <c r="E255" s="288" t="s">
        <v>653</v>
      </c>
      <c r="G255" s="288" t="s">
        <v>37</v>
      </c>
      <c r="H255" s="285"/>
      <c r="I255" s="285"/>
      <c r="J255" s="285"/>
      <c r="L255" s="289">
        <v>0</v>
      </c>
      <c r="M255" s="289">
        <v>0.48</v>
      </c>
      <c r="N255" s="289">
        <v>-0.48</v>
      </c>
      <c r="O255" s="288" t="s">
        <v>691</v>
      </c>
      <c r="P255" s="286">
        <v>0</v>
      </c>
      <c r="Q255" s="286">
        <v>381</v>
      </c>
      <c r="R255" s="286">
        <v>-381</v>
      </c>
      <c r="S255" s="288" t="s">
        <v>691</v>
      </c>
      <c r="T255" s="287">
        <v>793.75</v>
      </c>
    </row>
    <row r="256" spans="1:20">
      <c r="A256" s="288" t="s">
        <v>391</v>
      </c>
      <c r="B256" s="288" t="s">
        <v>438</v>
      </c>
      <c r="C256" s="288">
        <v>902</v>
      </c>
      <c r="D256" s="288" t="s">
        <v>389</v>
      </c>
      <c r="E256" s="288" t="s">
        <v>653</v>
      </c>
      <c r="G256" s="288" t="s">
        <v>37</v>
      </c>
      <c r="H256" s="285"/>
      <c r="I256" s="285"/>
      <c r="J256" s="285"/>
      <c r="L256" s="289">
        <v>0</v>
      </c>
      <c r="M256" s="289">
        <v>0.28999999999999998</v>
      </c>
      <c r="N256" s="289">
        <v>-0.28999999999999998</v>
      </c>
      <c r="O256" s="288" t="s">
        <v>692</v>
      </c>
      <c r="P256" s="286">
        <v>0</v>
      </c>
      <c r="Q256" s="286">
        <v>225</v>
      </c>
      <c r="R256" s="286">
        <v>-225</v>
      </c>
      <c r="S256" s="288" t="s">
        <v>692</v>
      </c>
      <c r="T256" s="287">
        <v>775.86206896551732</v>
      </c>
    </row>
    <row r="257" spans="1:20">
      <c r="A257" s="288" t="s">
        <v>391</v>
      </c>
      <c r="B257" s="288" t="s">
        <v>438</v>
      </c>
      <c r="C257" s="288">
        <v>902</v>
      </c>
      <c r="D257" s="288" t="s">
        <v>389</v>
      </c>
      <c r="E257" s="288" t="s">
        <v>653</v>
      </c>
      <c r="G257" s="288" t="s">
        <v>37</v>
      </c>
      <c r="H257" s="285"/>
      <c r="I257" s="285"/>
      <c r="J257" s="285"/>
      <c r="L257" s="289">
        <v>0</v>
      </c>
      <c r="M257" s="289">
        <v>0.02</v>
      </c>
      <c r="N257" s="289">
        <v>-0.02</v>
      </c>
      <c r="O257" s="288" t="s">
        <v>693</v>
      </c>
      <c r="P257" s="286">
        <v>0</v>
      </c>
      <c r="Q257" s="286">
        <v>19</v>
      </c>
      <c r="R257" s="286">
        <v>-19</v>
      </c>
      <c r="S257" s="288" t="s">
        <v>693</v>
      </c>
      <c r="T257" s="287">
        <v>950</v>
      </c>
    </row>
    <row r="258" spans="1:20">
      <c r="A258" s="288" t="s">
        <v>391</v>
      </c>
      <c r="B258" s="288" t="s">
        <v>694</v>
      </c>
      <c r="C258" s="288">
        <v>931</v>
      </c>
      <c r="D258" s="288" t="s">
        <v>389</v>
      </c>
      <c r="E258" s="288" t="s">
        <v>432</v>
      </c>
      <c r="G258" s="288" t="s">
        <v>37</v>
      </c>
      <c r="H258" s="285"/>
      <c r="I258" s="285"/>
      <c r="J258" s="285"/>
      <c r="L258" s="289">
        <v>1.74</v>
      </c>
      <c r="M258" s="289">
        <v>0</v>
      </c>
      <c r="N258" s="289">
        <v>1.74</v>
      </c>
      <c r="O258" s="288" t="s">
        <v>695</v>
      </c>
      <c r="P258" s="286">
        <v>1355</v>
      </c>
      <c r="Q258" s="286">
        <v>0</v>
      </c>
      <c r="R258" s="286">
        <v>1355</v>
      </c>
      <c r="S258" s="288" t="s">
        <v>695</v>
      </c>
      <c r="T258" s="287">
        <v>778.73563218390802</v>
      </c>
    </row>
    <row r="259" spans="1:20">
      <c r="A259" s="288" t="s">
        <v>391</v>
      </c>
      <c r="B259" s="288" t="s">
        <v>694</v>
      </c>
      <c r="C259" s="288">
        <v>931</v>
      </c>
      <c r="D259" s="288" t="s">
        <v>389</v>
      </c>
      <c r="E259" s="288" t="s">
        <v>432</v>
      </c>
      <c r="G259" s="288" t="s">
        <v>37</v>
      </c>
      <c r="H259" s="285"/>
      <c r="I259" s="285"/>
      <c r="J259" s="285"/>
      <c r="L259" s="289">
        <v>3.25</v>
      </c>
      <c r="M259" s="289">
        <v>0</v>
      </c>
      <c r="N259" s="289">
        <v>3.25</v>
      </c>
      <c r="O259" s="288" t="s">
        <v>696</v>
      </c>
      <c r="P259" s="286">
        <v>2538</v>
      </c>
      <c r="Q259" s="286">
        <v>0</v>
      </c>
      <c r="R259" s="286">
        <v>2538</v>
      </c>
      <c r="S259" s="288" t="s">
        <v>696</v>
      </c>
      <c r="T259" s="287">
        <v>780.92307692307691</v>
      </c>
    </row>
    <row r="260" spans="1:20">
      <c r="A260" s="288" t="s">
        <v>391</v>
      </c>
      <c r="B260" s="288" t="s">
        <v>694</v>
      </c>
      <c r="C260" s="288">
        <v>931</v>
      </c>
      <c r="D260" s="288" t="s">
        <v>389</v>
      </c>
      <c r="E260" s="288" t="s">
        <v>432</v>
      </c>
      <c r="G260" s="288" t="s">
        <v>37</v>
      </c>
      <c r="H260" s="285"/>
      <c r="I260" s="285"/>
      <c r="J260" s="285"/>
      <c r="L260" s="289">
        <v>766.13</v>
      </c>
      <c r="M260" s="289">
        <v>0</v>
      </c>
      <c r="N260" s="289">
        <v>766.13</v>
      </c>
      <c r="O260" s="288" t="s">
        <v>697</v>
      </c>
      <c r="P260" s="286">
        <v>597555</v>
      </c>
      <c r="Q260" s="286">
        <v>0</v>
      </c>
      <c r="R260" s="286">
        <v>597555</v>
      </c>
      <c r="S260" s="288" t="s">
        <v>697</v>
      </c>
      <c r="T260" s="287">
        <v>779.96554109615863</v>
      </c>
    </row>
    <row r="261" spans="1:20">
      <c r="A261" s="288" t="s">
        <v>391</v>
      </c>
      <c r="B261" s="288" t="s">
        <v>694</v>
      </c>
      <c r="C261" s="288">
        <v>931</v>
      </c>
      <c r="D261" s="288" t="s">
        <v>389</v>
      </c>
      <c r="E261" s="288" t="s">
        <v>432</v>
      </c>
      <c r="G261" s="288" t="s">
        <v>37</v>
      </c>
      <c r="H261" s="285"/>
      <c r="I261" s="285"/>
      <c r="J261" s="285"/>
      <c r="L261" s="289">
        <v>845.76</v>
      </c>
      <c r="M261" s="289">
        <v>0</v>
      </c>
      <c r="N261" s="289">
        <v>845.76</v>
      </c>
      <c r="O261" s="288" t="s">
        <v>698</v>
      </c>
      <c r="P261" s="286">
        <v>659669</v>
      </c>
      <c r="Q261" s="286">
        <v>0</v>
      </c>
      <c r="R261" s="286">
        <v>659669</v>
      </c>
      <c r="S261" s="288" t="s">
        <v>698</v>
      </c>
      <c r="T261" s="287">
        <v>779.97185962920923</v>
      </c>
    </row>
    <row r="262" spans="1:20">
      <c r="A262" s="288" t="s">
        <v>391</v>
      </c>
      <c r="B262" s="288" t="s">
        <v>694</v>
      </c>
      <c r="C262" s="288">
        <v>931</v>
      </c>
      <c r="D262" s="288" t="s">
        <v>389</v>
      </c>
      <c r="E262" s="288" t="s">
        <v>432</v>
      </c>
      <c r="G262" s="288" t="s">
        <v>79</v>
      </c>
      <c r="H262" s="285"/>
      <c r="I262" s="285"/>
      <c r="J262" s="285"/>
      <c r="L262" s="289">
        <v>3.98</v>
      </c>
      <c r="M262" s="289">
        <v>0</v>
      </c>
      <c r="N262" s="289">
        <v>3.98</v>
      </c>
      <c r="O262" s="288" t="s">
        <v>699</v>
      </c>
      <c r="P262" s="286">
        <v>3105</v>
      </c>
      <c r="Q262" s="286">
        <v>0</v>
      </c>
      <c r="R262" s="286">
        <v>3105</v>
      </c>
      <c r="S262" s="288" t="s">
        <v>699</v>
      </c>
      <c r="T262" s="287">
        <v>780.1507537688442</v>
      </c>
    </row>
    <row r="263" spans="1:20">
      <c r="A263" s="288" t="s">
        <v>391</v>
      </c>
      <c r="B263" s="288" t="s">
        <v>694</v>
      </c>
      <c r="C263" s="288">
        <v>931</v>
      </c>
      <c r="D263" s="288" t="s">
        <v>389</v>
      </c>
      <c r="E263" s="288" t="s">
        <v>432</v>
      </c>
      <c r="G263" s="288" t="s">
        <v>79</v>
      </c>
      <c r="H263" s="285"/>
      <c r="I263" s="285"/>
      <c r="J263" s="285"/>
      <c r="L263" s="289">
        <v>4.12</v>
      </c>
      <c r="M263" s="289">
        <v>0</v>
      </c>
      <c r="N263" s="289">
        <v>4.12</v>
      </c>
      <c r="O263" s="288" t="s">
        <v>700</v>
      </c>
      <c r="P263" s="286">
        <v>3214</v>
      </c>
      <c r="Q263" s="286">
        <v>0</v>
      </c>
      <c r="R263" s="286">
        <v>3214</v>
      </c>
      <c r="S263" s="288" t="s">
        <v>700</v>
      </c>
      <c r="T263" s="287">
        <v>780.09708737864071</v>
      </c>
    </row>
    <row r="264" spans="1:20">
      <c r="A264" s="288" t="s">
        <v>388</v>
      </c>
      <c r="B264" s="288" t="s">
        <v>449</v>
      </c>
      <c r="C264" s="288">
        <v>859</v>
      </c>
      <c r="D264" s="288" t="s">
        <v>389</v>
      </c>
      <c r="E264" s="288" t="s">
        <v>450</v>
      </c>
      <c r="G264" s="288" t="s">
        <v>90</v>
      </c>
      <c r="H264" s="285"/>
      <c r="I264" s="285"/>
      <c r="J264" s="285"/>
      <c r="L264" s="289">
        <v>0</v>
      </c>
      <c r="M264" s="289">
        <v>1063091.58</v>
      </c>
      <c r="N264" s="289">
        <v>-1063091.58</v>
      </c>
      <c r="O264" s="288" t="s">
        <v>701</v>
      </c>
      <c r="P264" s="286">
        <v>0</v>
      </c>
      <c r="Q264" s="286">
        <v>823098656</v>
      </c>
      <c r="R264" s="286">
        <v>-823098656</v>
      </c>
      <c r="S264" s="288" t="s">
        <v>701</v>
      </c>
      <c r="T264" s="287">
        <v>774.25000017402067</v>
      </c>
    </row>
    <row r="265" spans="1:20">
      <c r="A265" s="288" t="s">
        <v>388</v>
      </c>
      <c r="B265" s="288" t="s">
        <v>449</v>
      </c>
      <c r="C265" s="288">
        <v>859</v>
      </c>
      <c r="D265" s="288" t="s">
        <v>389</v>
      </c>
      <c r="E265" s="288" t="s">
        <v>450</v>
      </c>
      <c r="G265" s="288" t="s">
        <v>90</v>
      </c>
      <c r="H265" s="285"/>
      <c r="I265" s="285"/>
      <c r="J265" s="285"/>
      <c r="L265" s="289">
        <v>0</v>
      </c>
      <c r="M265" s="289">
        <v>521058.82</v>
      </c>
      <c r="N265" s="289">
        <v>-521058.82</v>
      </c>
      <c r="O265" s="288" t="s">
        <v>702</v>
      </c>
      <c r="P265" s="286">
        <v>0</v>
      </c>
      <c r="Q265" s="286">
        <v>403429794</v>
      </c>
      <c r="R265" s="286">
        <v>-403429794</v>
      </c>
      <c r="S265" s="288" t="s">
        <v>702</v>
      </c>
      <c r="T265" s="287">
        <v>774.25000501862723</v>
      </c>
    </row>
    <row r="266" spans="1:20">
      <c r="A266" s="288" t="s">
        <v>388</v>
      </c>
      <c r="B266" s="288" t="s">
        <v>449</v>
      </c>
      <c r="C266" s="288">
        <v>859</v>
      </c>
      <c r="D266" s="288" t="s">
        <v>389</v>
      </c>
      <c r="E266" s="288" t="s">
        <v>450</v>
      </c>
      <c r="G266" s="288" t="s">
        <v>90</v>
      </c>
      <c r="H266" s="285"/>
      <c r="I266" s="285"/>
      <c r="J266" s="285"/>
      <c r="L266" s="289">
        <v>0</v>
      </c>
      <c r="M266" s="289">
        <v>465899.64</v>
      </c>
      <c r="N266" s="289">
        <v>-465899.64</v>
      </c>
      <c r="O266" s="288" t="s">
        <v>703</v>
      </c>
      <c r="P266" s="286">
        <v>0</v>
      </c>
      <c r="Q266" s="286">
        <v>360037923</v>
      </c>
      <c r="R266" s="286">
        <v>-360037923</v>
      </c>
      <c r="S266" s="288" t="s">
        <v>703</v>
      </c>
      <c r="T266" s="287">
        <v>772.77999828460906</v>
      </c>
    </row>
    <row r="267" spans="1:20">
      <c r="A267" s="288" t="s">
        <v>388</v>
      </c>
      <c r="B267" s="288" t="s">
        <v>449</v>
      </c>
      <c r="C267" s="288">
        <v>859</v>
      </c>
      <c r="D267" s="288" t="s">
        <v>389</v>
      </c>
      <c r="E267" s="288" t="s">
        <v>450</v>
      </c>
      <c r="G267" s="288" t="s">
        <v>90</v>
      </c>
      <c r="H267" s="285"/>
      <c r="I267" s="285"/>
      <c r="J267" s="285"/>
      <c r="L267" s="289">
        <v>0</v>
      </c>
      <c r="M267" s="289">
        <v>412846.44</v>
      </c>
      <c r="N267" s="289">
        <v>-412846.44</v>
      </c>
      <c r="O267" s="288" t="s">
        <v>704</v>
      </c>
      <c r="P267" s="286">
        <v>0</v>
      </c>
      <c r="Q267" s="286">
        <v>319039473</v>
      </c>
      <c r="R267" s="286">
        <v>-319039473</v>
      </c>
      <c r="S267" s="288" t="s">
        <v>704</v>
      </c>
      <c r="T267" s="287">
        <v>772.78000265667788</v>
      </c>
    </row>
    <row r="268" spans="1:20">
      <c r="A268" s="288" t="s">
        <v>388</v>
      </c>
      <c r="B268" s="288" t="s">
        <v>449</v>
      </c>
      <c r="C268" s="288">
        <v>859</v>
      </c>
      <c r="D268" s="288" t="s">
        <v>389</v>
      </c>
      <c r="E268" s="288" t="s">
        <v>450</v>
      </c>
      <c r="G268" s="288" t="s">
        <v>90</v>
      </c>
      <c r="H268" s="285"/>
      <c r="I268" s="285"/>
      <c r="J268" s="285"/>
      <c r="L268" s="289">
        <v>0</v>
      </c>
      <c r="M268" s="289">
        <v>296242.15000000002</v>
      </c>
      <c r="N268" s="289">
        <v>-296242.15000000002</v>
      </c>
      <c r="O268" s="288" t="s">
        <v>705</v>
      </c>
      <c r="P268" s="286">
        <v>0</v>
      </c>
      <c r="Q268" s="286">
        <v>228930005</v>
      </c>
      <c r="R268" s="286">
        <v>-228930005</v>
      </c>
      <c r="S268" s="288" t="s">
        <v>705</v>
      </c>
      <c r="T268" s="287">
        <v>772.77998758785668</v>
      </c>
    </row>
    <row r="269" spans="1:20">
      <c r="A269" s="288" t="s">
        <v>388</v>
      </c>
      <c r="B269" s="288" t="s">
        <v>449</v>
      </c>
      <c r="C269" s="288">
        <v>859</v>
      </c>
      <c r="D269" s="288" t="s">
        <v>389</v>
      </c>
      <c r="E269" s="288" t="s">
        <v>450</v>
      </c>
      <c r="G269" s="288" t="s">
        <v>90</v>
      </c>
      <c r="H269" s="285"/>
      <c r="I269" s="285"/>
      <c r="J269" s="285"/>
      <c r="L269" s="289">
        <v>0</v>
      </c>
      <c r="M269" s="289">
        <v>105211.16</v>
      </c>
      <c r="N269" s="289">
        <v>-105211.16</v>
      </c>
      <c r="O269" s="288" t="s">
        <v>706</v>
      </c>
      <c r="P269" s="286">
        <v>0</v>
      </c>
      <c r="Q269" s="286">
        <v>81459744</v>
      </c>
      <c r="R269" s="286">
        <v>-81459744</v>
      </c>
      <c r="S269" s="288" t="s">
        <v>706</v>
      </c>
      <c r="T269" s="287">
        <v>774.25003203082258</v>
      </c>
    </row>
    <row r="270" spans="1:20">
      <c r="A270" s="288" t="s">
        <v>388</v>
      </c>
      <c r="B270" s="288" t="s">
        <v>449</v>
      </c>
      <c r="C270" s="288">
        <v>859</v>
      </c>
      <c r="D270" s="288" t="s">
        <v>389</v>
      </c>
      <c r="E270" s="288" t="s">
        <v>450</v>
      </c>
      <c r="G270" s="288" t="s">
        <v>90</v>
      </c>
      <c r="H270" s="285"/>
      <c r="I270" s="285"/>
      <c r="J270" s="285"/>
      <c r="L270" s="289">
        <v>0</v>
      </c>
      <c r="M270" s="289">
        <v>90642.09</v>
      </c>
      <c r="N270" s="289">
        <v>-90642.09</v>
      </c>
      <c r="O270" s="288" t="s">
        <v>707</v>
      </c>
      <c r="P270" s="286">
        <v>0</v>
      </c>
      <c r="Q270" s="286">
        <v>70179639</v>
      </c>
      <c r="R270" s="286">
        <v>-70179639</v>
      </c>
      <c r="S270" s="288" t="s">
        <v>707</v>
      </c>
      <c r="T270" s="287">
        <v>774.25000901898886</v>
      </c>
    </row>
    <row r="271" spans="1:20">
      <c r="A271" s="288" t="s">
        <v>388</v>
      </c>
      <c r="B271" s="288" t="s">
        <v>449</v>
      </c>
      <c r="C271" s="288">
        <v>859</v>
      </c>
      <c r="D271" s="288" t="s">
        <v>389</v>
      </c>
      <c r="E271" s="288" t="s">
        <v>450</v>
      </c>
      <c r="G271" s="288" t="s">
        <v>90</v>
      </c>
      <c r="H271" s="285"/>
      <c r="I271" s="285"/>
      <c r="J271" s="285"/>
      <c r="L271" s="289">
        <v>0</v>
      </c>
      <c r="M271" s="289">
        <v>56080.639999999999</v>
      </c>
      <c r="N271" s="289">
        <v>-56080.639999999999</v>
      </c>
      <c r="O271" s="288" t="s">
        <v>708</v>
      </c>
      <c r="P271" s="286">
        <v>0</v>
      </c>
      <c r="Q271" s="286">
        <v>43337998</v>
      </c>
      <c r="R271" s="286">
        <v>-43337998</v>
      </c>
      <c r="S271" s="288" t="s">
        <v>708</v>
      </c>
      <c r="T271" s="287">
        <v>772.78001820236</v>
      </c>
    </row>
    <row r="272" spans="1:20">
      <c r="A272" s="288" t="s">
        <v>388</v>
      </c>
      <c r="B272" s="288" t="s">
        <v>449</v>
      </c>
      <c r="C272" s="288">
        <v>859</v>
      </c>
      <c r="D272" s="288" t="s">
        <v>389</v>
      </c>
      <c r="E272" s="288" t="s">
        <v>450</v>
      </c>
      <c r="G272" s="288" t="s">
        <v>90</v>
      </c>
      <c r="H272" s="285"/>
      <c r="I272" s="285"/>
      <c r="J272" s="285"/>
      <c r="L272" s="289">
        <v>0</v>
      </c>
      <c r="M272" s="289">
        <v>39263.550000000003</v>
      </c>
      <c r="N272" s="289">
        <v>-39263.550000000003</v>
      </c>
      <c r="O272" s="288" t="s">
        <v>709</v>
      </c>
      <c r="P272" s="286">
        <v>0</v>
      </c>
      <c r="Q272" s="286">
        <v>30399801</v>
      </c>
      <c r="R272" s="286">
        <v>-30399801</v>
      </c>
      <c r="S272" s="288" t="s">
        <v>709</v>
      </c>
      <c r="T272" s="287">
        <v>774.24993409918352</v>
      </c>
    </row>
    <row r="273" spans="1:20">
      <c r="A273" s="288" t="s">
        <v>388</v>
      </c>
      <c r="B273" s="288" t="s">
        <v>449</v>
      </c>
      <c r="C273" s="288">
        <v>859</v>
      </c>
      <c r="D273" s="288" t="s">
        <v>389</v>
      </c>
      <c r="E273" s="288" t="s">
        <v>450</v>
      </c>
      <c r="G273" s="288" t="s">
        <v>90</v>
      </c>
      <c r="H273" s="285"/>
      <c r="I273" s="285"/>
      <c r="J273" s="285"/>
      <c r="L273" s="289">
        <v>0</v>
      </c>
      <c r="M273" s="289">
        <v>37258.46</v>
      </c>
      <c r="N273" s="289">
        <v>-37258.46</v>
      </c>
      <c r="O273" s="288" t="s">
        <v>710</v>
      </c>
      <c r="P273" s="286">
        <v>0</v>
      </c>
      <c r="Q273" s="286">
        <v>28847365</v>
      </c>
      <c r="R273" s="286">
        <v>-28847365</v>
      </c>
      <c r="S273" s="288" t="s">
        <v>710</v>
      </c>
      <c r="T273" s="287">
        <v>774.25006293872593</v>
      </c>
    </row>
    <row r="274" spans="1:20">
      <c r="A274" s="288" t="s">
        <v>388</v>
      </c>
      <c r="B274" s="288" t="s">
        <v>449</v>
      </c>
      <c r="C274" s="288">
        <v>859</v>
      </c>
      <c r="D274" s="288" t="s">
        <v>389</v>
      </c>
      <c r="E274" s="288" t="s">
        <v>450</v>
      </c>
      <c r="G274" s="288" t="s">
        <v>90</v>
      </c>
      <c r="H274" s="285"/>
      <c r="I274" s="285"/>
      <c r="J274" s="285"/>
      <c r="L274" s="289">
        <v>0</v>
      </c>
      <c r="M274" s="289">
        <v>30604.42</v>
      </c>
      <c r="N274" s="289">
        <v>-30604.42</v>
      </c>
      <c r="O274" s="288" t="s">
        <v>711</v>
      </c>
      <c r="P274" s="286">
        <v>0</v>
      </c>
      <c r="Q274" s="286">
        <v>23695470</v>
      </c>
      <c r="R274" s="286">
        <v>-23695470</v>
      </c>
      <c r="S274" s="288" t="s">
        <v>711</v>
      </c>
      <c r="T274" s="287">
        <v>774.24992860508394</v>
      </c>
    </row>
    <row r="275" spans="1:20">
      <c r="A275" s="288" t="s">
        <v>388</v>
      </c>
      <c r="B275" s="288" t="s">
        <v>449</v>
      </c>
      <c r="C275" s="288">
        <v>859</v>
      </c>
      <c r="D275" s="288" t="s">
        <v>389</v>
      </c>
      <c r="E275" s="288" t="s">
        <v>450</v>
      </c>
      <c r="G275" s="288" t="s">
        <v>90</v>
      </c>
      <c r="H275" s="285"/>
      <c r="I275" s="285"/>
      <c r="J275" s="285"/>
      <c r="L275" s="289">
        <v>0</v>
      </c>
      <c r="M275" s="289">
        <v>28638.400000000001</v>
      </c>
      <c r="N275" s="289">
        <v>-28638.400000000001</v>
      </c>
      <c r="O275" s="288" t="s">
        <v>712</v>
      </c>
      <c r="P275" s="286">
        <v>0</v>
      </c>
      <c r="Q275" s="286">
        <v>22131183</v>
      </c>
      <c r="R275" s="286">
        <v>-22131183</v>
      </c>
      <c r="S275" s="288" t="s">
        <v>712</v>
      </c>
      <c r="T275" s="287">
        <v>772.78000865970159</v>
      </c>
    </row>
    <row r="276" spans="1:20">
      <c r="A276" s="288" t="s">
        <v>388</v>
      </c>
      <c r="B276" s="288" t="s">
        <v>449</v>
      </c>
      <c r="C276" s="288">
        <v>859</v>
      </c>
      <c r="D276" s="288" t="s">
        <v>389</v>
      </c>
      <c r="E276" s="288" t="s">
        <v>450</v>
      </c>
      <c r="G276" s="288" t="s">
        <v>90</v>
      </c>
      <c r="H276" s="285"/>
      <c r="I276" s="285"/>
      <c r="J276" s="285"/>
      <c r="L276" s="289">
        <v>0</v>
      </c>
      <c r="M276" s="289">
        <v>24970.97</v>
      </c>
      <c r="N276" s="289">
        <v>-24970.97</v>
      </c>
      <c r="O276" s="288" t="s">
        <v>713</v>
      </c>
      <c r="P276" s="286">
        <v>0</v>
      </c>
      <c r="Q276" s="286">
        <v>19333774</v>
      </c>
      <c r="R276" s="286">
        <v>-19333774</v>
      </c>
      <c r="S276" s="288" t="s">
        <v>713</v>
      </c>
      <c r="T276" s="287">
        <v>774.25001912220466</v>
      </c>
    </row>
    <row r="277" spans="1:20">
      <c r="A277" s="288" t="s">
        <v>388</v>
      </c>
      <c r="B277" s="288" t="s">
        <v>449</v>
      </c>
      <c r="C277" s="288">
        <v>859</v>
      </c>
      <c r="D277" s="288" t="s">
        <v>389</v>
      </c>
      <c r="E277" s="288" t="s">
        <v>450</v>
      </c>
      <c r="G277" s="288" t="s">
        <v>90</v>
      </c>
      <c r="H277" s="285"/>
      <c r="I277" s="285"/>
      <c r="J277" s="285"/>
      <c r="L277" s="289">
        <v>0</v>
      </c>
      <c r="M277" s="289">
        <v>17506.669999999998</v>
      </c>
      <c r="N277" s="289">
        <v>-17506.669999999998</v>
      </c>
      <c r="O277" s="288" t="s">
        <v>714</v>
      </c>
      <c r="P277" s="286">
        <v>0</v>
      </c>
      <c r="Q277" s="286">
        <v>13554537</v>
      </c>
      <c r="R277" s="286">
        <v>-13554537</v>
      </c>
      <c r="S277" s="288" t="s">
        <v>714</v>
      </c>
      <c r="T277" s="287">
        <v>774.24987162035961</v>
      </c>
    </row>
    <row r="278" spans="1:20">
      <c r="A278" s="288" t="s">
        <v>388</v>
      </c>
      <c r="B278" s="288" t="s">
        <v>449</v>
      </c>
      <c r="C278" s="288">
        <v>859</v>
      </c>
      <c r="D278" s="288" t="s">
        <v>389</v>
      </c>
      <c r="E278" s="288" t="s">
        <v>450</v>
      </c>
      <c r="G278" s="288" t="s">
        <v>90</v>
      </c>
      <c r="H278" s="285"/>
      <c r="I278" s="285"/>
      <c r="J278" s="285"/>
      <c r="L278" s="289">
        <v>0</v>
      </c>
      <c r="M278" s="289">
        <v>11567.66</v>
      </c>
      <c r="N278" s="289">
        <v>-11567.66</v>
      </c>
      <c r="O278" s="288" t="s">
        <v>715</v>
      </c>
      <c r="P278" s="286">
        <v>0</v>
      </c>
      <c r="Q278" s="286">
        <v>8939258</v>
      </c>
      <c r="R278" s="286">
        <v>-8939258</v>
      </c>
      <c r="S278" s="288" t="s">
        <v>715</v>
      </c>
      <c r="T278" s="287">
        <v>772.78014741097161</v>
      </c>
    </row>
    <row r="279" spans="1:20">
      <c r="A279" s="288" t="s">
        <v>388</v>
      </c>
      <c r="B279" s="288" t="s">
        <v>449</v>
      </c>
      <c r="C279" s="288">
        <v>859</v>
      </c>
      <c r="D279" s="288" t="s">
        <v>389</v>
      </c>
      <c r="E279" s="288" t="s">
        <v>450</v>
      </c>
      <c r="G279" s="288" t="s">
        <v>90</v>
      </c>
      <c r="H279" s="285"/>
      <c r="I279" s="285"/>
      <c r="J279" s="285"/>
      <c r="L279" s="289">
        <v>0</v>
      </c>
      <c r="M279" s="289">
        <v>11308.29</v>
      </c>
      <c r="N279" s="289">
        <v>-11308.29</v>
      </c>
      <c r="O279" s="288" t="s">
        <v>716</v>
      </c>
      <c r="P279" s="286">
        <v>0</v>
      </c>
      <c r="Q279" s="286">
        <v>8755445</v>
      </c>
      <c r="R279" s="286">
        <v>-8755445</v>
      </c>
      <c r="S279" s="288" t="s">
        <v>716</v>
      </c>
      <c r="T279" s="287">
        <v>774.25012977205211</v>
      </c>
    </row>
    <row r="280" spans="1:20">
      <c r="A280" s="288" t="s">
        <v>388</v>
      </c>
      <c r="B280" s="288" t="s">
        <v>449</v>
      </c>
      <c r="C280" s="288">
        <v>859</v>
      </c>
      <c r="D280" s="288" t="s">
        <v>389</v>
      </c>
      <c r="E280" s="288" t="s">
        <v>450</v>
      </c>
      <c r="G280" s="288" t="s">
        <v>90</v>
      </c>
      <c r="H280" s="285"/>
      <c r="I280" s="285"/>
      <c r="J280" s="285"/>
      <c r="L280" s="289">
        <v>0</v>
      </c>
      <c r="M280" s="289">
        <v>10651.97</v>
      </c>
      <c r="N280" s="289">
        <v>-10651.97</v>
      </c>
      <c r="O280" s="288" t="s">
        <v>717</v>
      </c>
      <c r="P280" s="286">
        <v>0</v>
      </c>
      <c r="Q280" s="286">
        <v>8247285</v>
      </c>
      <c r="R280" s="286">
        <v>-8247285</v>
      </c>
      <c r="S280" s="288" t="s">
        <v>717</v>
      </c>
      <c r="T280" s="287">
        <v>774.24973971950737</v>
      </c>
    </row>
    <row r="281" spans="1:20">
      <c r="A281" s="288" t="s">
        <v>388</v>
      </c>
      <c r="B281" s="288" t="s">
        <v>449</v>
      </c>
      <c r="C281" s="288">
        <v>859</v>
      </c>
      <c r="D281" s="288" t="s">
        <v>389</v>
      </c>
      <c r="E281" s="288" t="s">
        <v>450</v>
      </c>
      <c r="G281" s="288" t="s">
        <v>90</v>
      </c>
      <c r="H281" s="285"/>
      <c r="I281" s="285"/>
      <c r="J281" s="285"/>
      <c r="L281" s="289">
        <v>0</v>
      </c>
      <c r="M281" s="289">
        <v>8704.98</v>
      </c>
      <c r="N281" s="289">
        <v>-8704.98</v>
      </c>
      <c r="O281" s="288" t="s">
        <v>718</v>
      </c>
      <c r="P281" s="286">
        <v>0</v>
      </c>
      <c r="Q281" s="286">
        <v>6739832</v>
      </c>
      <c r="R281" s="286">
        <v>-6739832</v>
      </c>
      <c r="S281" s="288" t="s">
        <v>718</v>
      </c>
      <c r="T281" s="287">
        <v>774.25014187281306</v>
      </c>
    </row>
    <row r="282" spans="1:20">
      <c r="A282" s="288" t="s">
        <v>388</v>
      </c>
      <c r="B282" s="288" t="s">
        <v>449</v>
      </c>
      <c r="C282" s="288">
        <v>859</v>
      </c>
      <c r="D282" s="288" t="s">
        <v>389</v>
      </c>
      <c r="E282" s="288" t="s">
        <v>450</v>
      </c>
      <c r="G282" s="288" t="s">
        <v>90</v>
      </c>
      <c r="H282" s="285"/>
      <c r="I282" s="285"/>
      <c r="J282" s="285"/>
      <c r="L282" s="289">
        <v>0</v>
      </c>
      <c r="M282" s="289">
        <v>7580.85</v>
      </c>
      <c r="N282" s="289">
        <v>-7580.85</v>
      </c>
      <c r="O282" s="288" t="s">
        <v>719</v>
      </c>
      <c r="P282" s="286">
        <v>0</v>
      </c>
      <c r="Q282" s="286">
        <v>5858332</v>
      </c>
      <c r="R282" s="286">
        <v>-5858332</v>
      </c>
      <c r="S282" s="288" t="s">
        <v>719</v>
      </c>
      <c r="T282" s="287">
        <v>772.78036104130797</v>
      </c>
    </row>
    <row r="283" spans="1:20">
      <c r="A283" s="288" t="s">
        <v>388</v>
      </c>
      <c r="B283" s="288" t="s">
        <v>449</v>
      </c>
      <c r="C283" s="288">
        <v>859</v>
      </c>
      <c r="D283" s="288" t="s">
        <v>389</v>
      </c>
      <c r="E283" s="288" t="s">
        <v>450</v>
      </c>
      <c r="G283" s="288" t="s">
        <v>90</v>
      </c>
      <c r="H283" s="285"/>
      <c r="I283" s="285"/>
      <c r="J283" s="285"/>
      <c r="L283" s="289">
        <v>0</v>
      </c>
      <c r="M283" s="289">
        <v>7463.11</v>
      </c>
      <c r="N283" s="289">
        <v>-7463.11</v>
      </c>
      <c r="O283" s="288" t="s">
        <v>720</v>
      </c>
      <c r="P283" s="286">
        <v>0</v>
      </c>
      <c r="Q283" s="286">
        <v>5778315</v>
      </c>
      <c r="R283" s="286">
        <v>-5778315</v>
      </c>
      <c r="S283" s="288" t="s">
        <v>720</v>
      </c>
      <c r="T283" s="287">
        <v>774.25027903916737</v>
      </c>
    </row>
    <row r="284" spans="1:20">
      <c r="A284" s="288" t="s">
        <v>388</v>
      </c>
      <c r="B284" s="288" t="s">
        <v>449</v>
      </c>
      <c r="C284" s="288">
        <v>859</v>
      </c>
      <c r="D284" s="288" t="s">
        <v>389</v>
      </c>
      <c r="E284" s="288" t="s">
        <v>450</v>
      </c>
      <c r="G284" s="288" t="s">
        <v>90</v>
      </c>
      <c r="H284" s="285"/>
      <c r="I284" s="285"/>
      <c r="J284" s="285"/>
      <c r="L284" s="289">
        <v>0</v>
      </c>
      <c r="M284" s="289">
        <v>7226.33</v>
      </c>
      <c r="N284" s="289">
        <v>-7226.33</v>
      </c>
      <c r="O284" s="288" t="s">
        <v>721</v>
      </c>
      <c r="P284" s="286">
        <v>0</v>
      </c>
      <c r="Q284" s="286">
        <v>5584366</v>
      </c>
      <c r="R284" s="286">
        <v>-5584366</v>
      </c>
      <c r="S284" s="288" t="s">
        <v>721</v>
      </c>
      <c r="T284" s="287">
        <v>772.78037399343793</v>
      </c>
    </row>
    <row r="285" spans="1:20">
      <c r="A285" s="288" t="s">
        <v>388</v>
      </c>
      <c r="B285" s="288" t="s">
        <v>449</v>
      </c>
      <c r="C285" s="288">
        <v>859</v>
      </c>
      <c r="D285" s="288" t="s">
        <v>389</v>
      </c>
      <c r="E285" s="288" t="s">
        <v>450</v>
      </c>
      <c r="G285" s="288" t="s">
        <v>90</v>
      </c>
      <c r="H285" s="285"/>
      <c r="I285" s="285"/>
      <c r="J285" s="285"/>
      <c r="L285" s="289">
        <v>0</v>
      </c>
      <c r="M285" s="289">
        <v>7072.96</v>
      </c>
      <c r="N285" s="289">
        <v>-7072.96</v>
      </c>
      <c r="O285" s="288" t="s">
        <v>722</v>
      </c>
      <c r="P285" s="286">
        <v>0</v>
      </c>
      <c r="Q285" s="286">
        <v>5465843</v>
      </c>
      <c r="R285" s="286">
        <v>-5465843</v>
      </c>
      <c r="S285" s="288" t="s">
        <v>722</v>
      </c>
      <c r="T285" s="287">
        <v>772.78013731167709</v>
      </c>
    </row>
    <row r="286" spans="1:20">
      <c r="A286" s="288" t="s">
        <v>388</v>
      </c>
      <c r="B286" s="288" t="s">
        <v>449</v>
      </c>
      <c r="C286" s="288">
        <v>859</v>
      </c>
      <c r="D286" s="288" t="s">
        <v>389</v>
      </c>
      <c r="E286" s="288" t="s">
        <v>450</v>
      </c>
      <c r="G286" s="288" t="s">
        <v>90</v>
      </c>
      <c r="H286" s="285"/>
      <c r="I286" s="285"/>
      <c r="J286" s="285"/>
      <c r="L286" s="289">
        <v>0</v>
      </c>
      <c r="M286" s="289">
        <v>6012.94</v>
      </c>
      <c r="N286" s="289">
        <v>-6012.94</v>
      </c>
      <c r="O286" s="288" t="s">
        <v>723</v>
      </c>
      <c r="P286" s="286">
        <v>0</v>
      </c>
      <c r="Q286" s="286">
        <v>4646681</v>
      </c>
      <c r="R286" s="286">
        <v>-4646681</v>
      </c>
      <c r="S286" s="288" t="s">
        <v>723</v>
      </c>
      <c r="T286" s="287">
        <v>772.78020402664924</v>
      </c>
    </row>
    <row r="287" spans="1:20">
      <c r="A287" s="288" t="s">
        <v>388</v>
      </c>
      <c r="B287" s="288" t="s">
        <v>449</v>
      </c>
      <c r="C287" s="288">
        <v>859</v>
      </c>
      <c r="D287" s="288" t="s">
        <v>389</v>
      </c>
      <c r="E287" s="288" t="s">
        <v>450</v>
      </c>
      <c r="G287" s="288" t="s">
        <v>90</v>
      </c>
      <c r="H287" s="285"/>
      <c r="I287" s="285"/>
      <c r="J287" s="285"/>
      <c r="L287" s="289">
        <v>0</v>
      </c>
      <c r="M287" s="289">
        <v>3110</v>
      </c>
      <c r="N287" s="289">
        <v>-3110</v>
      </c>
      <c r="O287" s="288" t="s">
        <v>724</v>
      </c>
      <c r="P287" s="286">
        <v>0</v>
      </c>
      <c r="Q287" s="286">
        <v>2407920</v>
      </c>
      <c r="R287" s="286">
        <v>-2407920</v>
      </c>
      <c r="S287" s="288" t="s">
        <v>724</v>
      </c>
      <c r="T287" s="287">
        <v>774.25080385852095</v>
      </c>
    </row>
    <row r="288" spans="1:20">
      <c r="A288" s="288" t="s">
        <v>388</v>
      </c>
      <c r="B288" s="288" t="s">
        <v>449</v>
      </c>
      <c r="C288" s="288">
        <v>859</v>
      </c>
      <c r="D288" s="288" t="s">
        <v>389</v>
      </c>
      <c r="E288" s="288" t="s">
        <v>450</v>
      </c>
      <c r="G288" s="288" t="s">
        <v>90</v>
      </c>
      <c r="H288" s="285"/>
      <c r="I288" s="285"/>
      <c r="J288" s="285"/>
      <c r="L288" s="289">
        <v>0</v>
      </c>
      <c r="M288" s="289">
        <v>2698.07</v>
      </c>
      <c r="N288" s="289">
        <v>-2698.07</v>
      </c>
      <c r="O288" s="288" t="s">
        <v>725</v>
      </c>
      <c r="P288" s="286">
        <v>0</v>
      </c>
      <c r="Q288" s="286">
        <v>2088983</v>
      </c>
      <c r="R288" s="286">
        <v>-2088983</v>
      </c>
      <c r="S288" s="288" t="s">
        <v>725</v>
      </c>
      <c r="T288" s="287">
        <v>774.25085338779195</v>
      </c>
    </row>
    <row r="289" spans="1:20">
      <c r="A289" s="288" t="s">
        <v>388</v>
      </c>
      <c r="B289" s="288" t="s">
        <v>449</v>
      </c>
      <c r="C289" s="288">
        <v>859</v>
      </c>
      <c r="D289" s="288" t="s">
        <v>389</v>
      </c>
      <c r="E289" s="288" t="s">
        <v>450</v>
      </c>
      <c r="G289" s="288" t="s">
        <v>90</v>
      </c>
      <c r="H289" s="285"/>
      <c r="I289" s="285"/>
      <c r="J289" s="285"/>
      <c r="L289" s="289">
        <v>0</v>
      </c>
      <c r="M289" s="289">
        <v>2435.5</v>
      </c>
      <c r="N289" s="289">
        <v>-2435.5</v>
      </c>
      <c r="O289" s="288" t="s">
        <v>726</v>
      </c>
      <c r="P289" s="286">
        <v>0</v>
      </c>
      <c r="Q289" s="286">
        <v>1885683</v>
      </c>
      <c r="R289" s="286">
        <v>-1885683</v>
      </c>
      <c r="S289" s="288" t="s">
        <v>726</v>
      </c>
      <c r="T289" s="287">
        <v>774.24881954424143</v>
      </c>
    </row>
    <row r="290" spans="1:20">
      <c r="A290" s="288" t="s">
        <v>388</v>
      </c>
      <c r="B290" s="288" t="s">
        <v>449</v>
      </c>
      <c r="C290" s="288">
        <v>859</v>
      </c>
      <c r="D290" s="288" t="s">
        <v>389</v>
      </c>
      <c r="E290" s="288" t="s">
        <v>450</v>
      </c>
      <c r="G290" s="288" t="s">
        <v>90</v>
      </c>
      <c r="H290" s="285"/>
      <c r="I290" s="285"/>
      <c r="J290" s="285"/>
      <c r="L290" s="289">
        <v>0</v>
      </c>
      <c r="M290" s="289">
        <v>1454.9</v>
      </c>
      <c r="N290" s="289">
        <v>-1454.9</v>
      </c>
      <c r="O290" s="288" t="s">
        <v>727</v>
      </c>
      <c r="P290" s="286">
        <v>0</v>
      </c>
      <c r="Q290" s="286">
        <v>1124318</v>
      </c>
      <c r="R290" s="286">
        <v>-1124318</v>
      </c>
      <c r="S290" s="288" t="s">
        <v>727</v>
      </c>
      <c r="T290" s="287">
        <v>772.78025981167082</v>
      </c>
    </row>
    <row r="291" spans="1:20">
      <c r="A291" s="288" t="s">
        <v>388</v>
      </c>
      <c r="B291" s="288" t="s">
        <v>449</v>
      </c>
      <c r="C291" s="288">
        <v>859</v>
      </c>
      <c r="D291" s="288" t="s">
        <v>389</v>
      </c>
      <c r="E291" s="288" t="s">
        <v>450</v>
      </c>
      <c r="G291" s="288" t="s">
        <v>90</v>
      </c>
      <c r="H291" s="285"/>
      <c r="I291" s="285"/>
      <c r="J291" s="285"/>
      <c r="L291" s="289">
        <v>0</v>
      </c>
      <c r="M291" s="289">
        <v>70.14</v>
      </c>
      <c r="N291" s="289">
        <v>-70.14</v>
      </c>
      <c r="O291" s="288" t="s">
        <v>728</v>
      </c>
      <c r="P291" s="286">
        <v>0</v>
      </c>
      <c r="Q291" s="286">
        <v>54308</v>
      </c>
      <c r="R291" s="286">
        <v>-54308</v>
      </c>
      <c r="S291" s="288" t="s">
        <v>728</v>
      </c>
      <c r="T291" s="287">
        <v>774.28001140575986</v>
      </c>
    </row>
    <row r="292" spans="1:20">
      <c r="A292" s="288"/>
      <c r="B292" s="288"/>
      <c r="C292" s="288"/>
      <c r="D292" s="288"/>
      <c r="E292" s="288"/>
      <c r="G292" s="288"/>
      <c r="H292" s="285"/>
      <c r="I292" s="285"/>
      <c r="J292" s="285"/>
      <c r="L292" s="289"/>
      <c r="M292" s="289"/>
      <c r="N292" s="289"/>
      <c r="O292" s="288"/>
      <c r="P292" s="286"/>
      <c r="Q292" s="286"/>
      <c r="R292" s="286"/>
      <c r="S292" s="288"/>
      <c r="T292" s="287"/>
    </row>
    <row r="293" spans="1:20">
      <c r="A293" s="288"/>
      <c r="B293" s="288"/>
      <c r="C293" s="288"/>
      <c r="D293" s="288"/>
      <c r="E293" s="288"/>
      <c r="G293" s="288"/>
      <c r="H293" s="285"/>
      <c r="I293" s="285"/>
      <c r="J293" s="285"/>
      <c r="L293" s="289"/>
      <c r="M293" s="289"/>
      <c r="N293" s="289"/>
      <c r="O293" s="288"/>
      <c r="P293" s="286"/>
      <c r="Q293" s="286"/>
      <c r="R293" s="286"/>
      <c r="S293" s="288"/>
      <c r="T293" s="287"/>
    </row>
    <row r="294" spans="1:20">
      <c r="A294" s="288"/>
      <c r="B294" s="288"/>
      <c r="C294" s="288"/>
      <c r="D294" s="288"/>
      <c r="E294" s="288"/>
      <c r="G294" s="288"/>
      <c r="H294" s="285"/>
      <c r="I294" s="285"/>
      <c r="J294" s="285"/>
      <c r="L294" s="289"/>
      <c r="M294" s="289"/>
      <c r="N294" s="289"/>
      <c r="O294" s="288"/>
      <c r="P294" s="286"/>
      <c r="Q294" s="286"/>
      <c r="R294" s="286"/>
      <c r="S294" s="288"/>
      <c r="T294" s="287"/>
    </row>
    <row r="295" spans="1:20">
      <c r="A295" s="288"/>
      <c r="B295" s="288"/>
      <c r="C295" s="288"/>
      <c r="D295" s="288"/>
      <c r="E295" s="288"/>
      <c r="G295" s="288"/>
      <c r="H295" s="285"/>
      <c r="I295" s="285"/>
      <c r="J295" s="285"/>
      <c r="L295" s="289"/>
      <c r="M295" s="289"/>
      <c r="N295" s="289"/>
      <c r="O295" s="288"/>
      <c r="P295" s="286"/>
      <c r="Q295" s="286"/>
      <c r="R295" s="286"/>
      <c r="S295" s="288"/>
      <c r="T295" s="287"/>
    </row>
    <row r="296" spans="1:20">
      <c r="A296" s="288"/>
      <c r="B296" s="288"/>
      <c r="C296" s="288"/>
      <c r="D296" s="288"/>
      <c r="E296" s="288"/>
      <c r="G296" s="288"/>
      <c r="H296" s="285"/>
      <c r="I296" s="285"/>
      <c r="J296" s="285"/>
      <c r="L296" s="289"/>
      <c r="M296" s="289"/>
      <c r="N296" s="289"/>
      <c r="O296" s="288"/>
      <c r="P296" s="286"/>
      <c r="Q296" s="286"/>
      <c r="R296" s="286"/>
      <c r="S296" s="288"/>
      <c r="T296" s="287"/>
    </row>
    <row r="297" spans="1:20">
      <c r="A297" s="288"/>
      <c r="B297" s="288"/>
      <c r="C297" s="288"/>
      <c r="D297" s="288"/>
      <c r="E297" s="288"/>
      <c r="G297" s="288"/>
      <c r="H297" s="285"/>
      <c r="I297" s="285"/>
      <c r="J297" s="285"/>
      <c r="L297" s="289"/>
      <c r="M297" s="289"/>
      <c r="N297" s="289"/>
      <c r="O297" s="288"/>
      <c r="P297" s="286"/>
      <c r="Q297" s="286"/>
      <c r="R297" s="286"/>
      <c r="S297" s="288"/>
      <c r="T297" s="287"/>
    </row>
    <row r="298" spans="1:20">
      <c r="A298" s="288"/>
      <c r="B298" s="288"/>
      <c r="C298" s="288"/>
      <c r="D298" s="288"/>
      <c r="E298" s="288"/>
      <c r="G298" s="288"/>
      <c r="H298" s="285"/>
      <c r="I298" s="285"/>
      <c r="J298" s="285"/>
      <c r="L298" s="289"/>
      <c r="M298" s="289"/>
      <c r="N298" s="289"/>
      <c r="O298" s="288"/>
      <c r="P298" s="286"/>
      <c r="Q298" s="286"/>
      <c r="R298" s="286"/>
      <c r="S298" s="288"/>
      <c r="T298" s="287"/>
    </row>
    <row r="299" spans="1:20">
      <c r="A299" s="288"/>
      <c r="B299" s="288"/>
      <c r="C299" s="288"/>
      <c r="D299" s="288"/>
      <c r="E299" s="288"/>
      <c r="G299" s="288"/>
      <c r="H299" s="285"/>
      <c r="I299" s="285"/>
      <c r="J299" s="285"/>
      <c r="L299" s="289"/>
      <c r="M299" s="289"/>
      <c r="N299" s="289"/>
      <c r="O299" s="288"/>
      <c r="P299" s="286"/>
      <c r="Q299" s="286"/>
      <c r="R299" s="286"/>
      <c r="S299" s="288"/>
      <c r="T299" s="287"/>
    </row>
    <row r="300" spans="1:20">
      <c r="A300" s="288"/>
      <c r="B300" s="288"/>
      <c r="C300" s="288"/>
      <c r="D300" s="288"/>
      <c r="E300" s="288"/>
      <c r="G300" s="288"/>
      <c r="H300" s="285"/>
      <c r="I300" s="285"/>
      <c r="J300" s="285"/>
      <c r="L300" s="289"/>
      <c r="M300" s="289"/>
      <c r="N300" s="289"/>
      <c r="O300" s="288"/>
      <c r="P300" s="286"/>
      <c r="Q300" s="286"/>
      <c r="R300" s="286"/>
      <c r="S300" s="288"/>
      <c r="T300" s="287"/>
    </row>
    <row r="301" spans="1:20">
      <c r="A301" s="288"/>
      <c r="B301" s="288"/>
      <c r="C301" s="288"/>
      <c r="D301" s="288"/>
      <c r="E301" s="288"/>
      <c r="G301" s="288"/>
      <c r="H301" s="285"/>
      <c r="I301" s="285"/>
      <c r="J301" s="285"/>
      <c r="L301" s="289"/>
      <c r="M301" s="289"/>
      <c r="N301" s="289"/>
      <c r="O301" s="288"/>
      <c r="P301" s="286"/>
      <c r="Q301" s="286"/>
      <c r="R301" s="286"/>
      <c r="S301" s="288"/>
      <c r="T301" s="287"/>
    </row>
    <row r="302" spans="1:20">
      <c r="A302" s="288"/>
      <c r="B302" s="288"/>
      <c r="C302" s="288"/>
      <c r="D302" s="288"/>
      <c r="E302" s="288"/>
      <c r="G302" s="288"/>
      <c r="H302" s="285"/>
      <c r="I302" s="285"/>
      <c r="J302" s="285"/>
      <c r="L302" s="289"/>
      <c r="M302" s="289"/>
      <c r="N302" s="289"/>
      <c r="O302" s="288"/>
      <c r="P302" s="286"/>
      <c r="Q302" s="286"/>
      <c r="R302" s="286"/>
      <c r="S302" s="288"/>
      <c r="T302" s="287"/>
    </row>
    <row r="303" spans="1:20">
      <c r="A303" s="288"/>
      <c r="B303" s="288"/>
      <c r="C303" s="288"/>
      <c r="D303" s="288"/>
      <c r="E303" s="288"/>
      <c r="G303" s="288"/>
      <c r="H303" s="285"/>
      <c r="I303" s="285"/>
      <c r="J303" s="285"/>
      <c r="L303" s="289"/>
      <c r="M303" s="289"/>
      <c r="N303" s="289"/>
      <c r="O303" s="288"/>
      <c r="P303" s="286"/>
      <c r="Q303" s="286"/>
      <c r="R303" s="286"/>
      <c r="S303" s="288"/>
      <c r="T303" s="287"/>
    </row>
    <row r="304" spans="1:20">
      <c r="A304" s="288"/>
      <c r="B304" s="288"/>
      <c r="C304" s="288"/>
      <c r="D304" s="288"/>
      <c r="E304" s="288"/>
      <c r="G304" s="288"/>
      <c r="H304" s="285"/>
      <c r="I304" s="285"/>
      <c r="J304" s="285"/>
      <c r="L304" s="289"/>
      <c r="M304" s="289"/>
      <c r="N304" s="289"/>
      <c r="O304" s="288"/>
      <c r="P304" s="286"/>
      <c r="Q304" s="286"/>
      <c r="R304" s="286"/>
      <c r="S304" s="288"/>
      <c r="T304" s="287"/>
    </row>
    <row r="305" spans="1:20">
      <c r="A305" s="288"/>
      <c r="B305" s="288"/>
      <c r="C305" s="288"/>
      <c r="D305" s="288"/>
      <c r="E305" s="288"/>
      <c r="G305" s="288"/>
      <c r="H305" s="285"/>
      <c r="I305" s="285"/>
      <c r="J305" s="285"/>
      <c r="L305" s="289"/>
      <c r="M305" s="289"/>
      <c r="N305" s="289"/>
      <c r="O305" s="288"/>
      <c r="P305" s="286"/>
      <c r="Q305" s="286"/>
      <c r="R305" s="286"/>
      <c r="S305" s="288"/>
      <c r="T305" s="287"/>
    </row>
    <row r="306" spans="1:20">
      <c r="A306" s="288"/>
      <c r="B306" s="288"/>
      <c r="C306" s="288"/>
      <c r="D306" s="288"/>
      <c r="E306" s="288"/>
      <c r="G306" s="288"/>
      <c r="H306" s="285"/>
      <c r="I306" s="285"/>
      <c r="J306" s="285"/>
      <c r="L306" s="289"/>
      <c r="M306" s="289"/>
      <c r="N306" s="289"/>
      <c r="O306" s="288"/>
      <c r="P306" s="286"/>
      <c r="Q306" s="286"/>
      <c r="R306" s="286"/>
      <c r="S306" s="288"/>
      <c r="T306" s="287"/>
    </row>
    <row r="307" spans="1:20">
      <c r="A307" s="288"/>
      <c r="B307" s="288"/>
      <c r="C307" s="288"/>
      <c r="D307" s="288"/>
      <c r="E307" s="288"/>
      <c r="G307" s="288"/>
      <c r="H307" s="285"/>
      <c r="I307" s="285"/>
      <c r="J307" s="285"/>
      <c r="L307" s="289"/>
      <c r="M307" s="289"/>
      <c r="N307" s="289"/>
      <c r="O307" s="288"/>
      <c r="P307" s="286"/>
      <c r="Q307" s="286"/>
      <c r="R307" s="286"/>
      <c r="S307" s="288"/>
      <c r="T307" s="287"/>
    </row>
    <row r="308" spans="1:20">
      <c r="A308" s="288"/>
      <c r="B308" s="288"/>
      <c r="C308" s="288"/>
      <c r="D308" s="288"/>
      <c r="E308" s="288"/>
      <c r="G308" s="288"/>
      <c r="H308" s="285"/>
      <c r="I308" s="285"/>
      <c r="J308" s="285"/>
      <c r="L308" s="289"/>
      <c r="M308" s="289"/>
      <c r="N308" s="289"/>
      <c r="O308" s="288"/>
      <c r="P308" s="286"/>
      <c r="Q308" s="286"/>
      <c r="R308" s="286"/>
      <c r="S308" s="288"/>
      <c r="T308" s="287"/>
    </row>
    <row r="309" spans="1:20">
      <c r="A309" s="288"/>
      <c r="B309" s="288"/>
      <c r="C309" s="288"/>
      <c r="D309" s="288"/>
      <c r="E309" s="288"/>
      <c r="G309" s="288"/>
      <c r="H309" s="285"/>
      <c r="I309" s="285"/>
      <c r="J309" s="285"/>
      <c r="L309" s="289"/>
      <c r="M309" s="289"/>
      <c r="N309" s="289"/>
      <c r="O309" s="288"/>
      <c r="P309" s="286"/>
      <c r="Q309" s="286"/>
      <c r="R309" s="286"/>
      <c r="S309" s="288"/>
      <c r="T309" s="287"/>
    </row>
    <row r="310" spans="1:20">
      <c r="A310" s="288"/>
      <c r="B310" s="288"/>
      <c r="C310" s="288"/>
      <c r="D310" s="288"/>
      <c r="E310" s="288"/>
      <c r="G310" s="288"/>
      <c r="H310" s="285"/>
      <c r="I310" s="285"/>
      <c r="J310" s="285"/>
      <c r="L310" s="289"/>
      <c r="M310" s="289"/>
      <c r="N310" s="289"/>
      <c r="O310" s="288"/>
      <c r="P310" s="286"/>
      <c r="Q310" s="286"/>
      <c r="R310" s="286"/>
      <c r="S310" s="288"/>
      <c r="T310" s="287"/>
    </row>
    <row r="311" spans="1:20">
      <c r="A311" s="288"/>
      <c r="B311" s="288"/>
      <c r="C311" s="288"/>
      <c r="D311" s="288"/>
      <c r="E311" s="288"/>
      <c r="G311" s="288"/>
      <c r="H311" s="285"/>
      <c r="I311" s="285"/>
      <c r="J311" s="285"/>
      <c r="L311" s="289"/>
      <c r="M311" s="289"/>
      <c r="N311" s="289"/>
      <c r="O311" s="288"/>
      <c r="P311" s="286"/>
      <c r="Q311" s="286"/>
      <c r="R311" s="286"/>
      <c r="S311" s="288"/>
      <c r="T311" s="287"/>
    </row>
    <row r="312" spans="1:20">
      <c r="A312" s="288"/>
      <c r="B312" s="288"/>
      <c r="C312" s="288"/>
      <c r="D312" s="288"/>
      <c r="E312" s="288"/>
      <c r="G312" s="288"/>
      <c r="H312" s="285"/>
      <c r="I312" s="285"/>
      <c r="J312" s="285"/>
      <c r="L312" s="289"/>
      <c r="M312" s="289"/>
      <c r="N312" s="289"/>
      <c r="O312" s="288"/>
      <c r="P312" s="286"/>
      <c r="Q312" s="286"/>
      <c r="R312" s="286"/>
      <c r="S312" s="288"/>
      <c r="T312" s="287"/>
    </row>
    <row r="313" spans="1:20">
      <c r="A313" s="288"/>
      <c r="B313" s="288"/>
      <c r="C313" s="288"/>
      <c r="D313" s="288"/>
      <c r="E313" s="288"/>
      <c r="G313" s="288"/>
      <c r="H313" s="285"/>
      <c r="I313" s="285"/>
      <c r="J313" s="285"/>
      <c r="L313" s="289"/>
      <c r="M313" s="289"/>
      <c r="N313" s="289"/>
      <c r="O313" s="288"/>
      <c r="P313" s="286"/>
      <c r="Q313" s="286"/>
      <c r="R313" s="286"/>
      <c r="S313" s="288"/>
      <c r="T313" s="287"/>
    </row>
    <row r="314" spans="1:20">
      <c r="A314" s="288"/>
      <c r="B314" s="288"/>
      <c r="C314" s="288"/>
      <c r="D314" s="288"/>
      <c r="E314" s="288"/>
      <c r="G314" s="288"/>
      <c r="H314" s="285"/>
      <c r="I314" s="285"/>
      <c r="J314" s="285"/>
      <c r="L314" s="289"/>
      <c r="M314" s="289"/>
      <c r="N314" s="289"/>
      <c r="O314" s="288"/>
      <c r="P314" s="286"/>
      <c r="Q314" s="286"/>
      <c r="R314" s="286"/>
      <c r="S314" s="288"/>
      <c r="T314" s="287"/>
    </row>
    <row r="315" spans="1:20">
      <c r="A315" s="288"/>
      <c r="B315" s="288"/>
      <c r="C315" s="288"/>
      <c r="D315" s="288"/>
      <c r="E315" s="288"/>
      <c r="G315" s="288"/>
      <c r="H315" s="285"/>
      <c r="I315" s="285"/>
      <c r="J315" s="285"/>
      <c r="L315" s="289"/>
      <c r="M315" s="289"/>
      <c r="N315" s="289"/>
      <c r="O315" s="288"/>
      <c r="P315" s="286"/>
      <c r="Q315" s="286"/>
      <c r="R315" s="286"/>
      <c r="S315" s="288"/>
      <c r="T315" s="287"/>
    </row>
    <row r="316" spans="1:20">
      <c r="A316" s="288"/>
      <c r="B316" s="288"/>
      <c r="C316" s="288"/>
      <c r="D316" s="288"/>
      <c r="E316" s="288"/>
      <c r="G316" s="288"/>
      <c r="H316" s="285"/>
      <c r="I316" s="285"/>
      <c r="J316" s="285"/>
      <c r="L316" s="289"/>
      <c r="M316" s="289"/>
      <c r="N316" s="289"/>
      <c r="O316" s="288"/>
      <c r="P316" s="286"/>
      <c r="Q316" s="286"/>
      <c r="R316" s="286"/>
      <c r="S316" s="288"/>
      <c r="T316" s="287"/>
    </row>
    <row r="317" spans="1:20">
      <c r="A317" s="288"/>
      <c r="B317" s="288"/>
      <c r="C317" s="288"/>
      <c r="D317" s="288"/>
      <c r="E317" s="288"/>
      <c r="G317" s="288"/>
      <c r="H317" s="285"/>
      <c r="I317" s="285"/>
      <c r="J317" s="285"/>
      <c r="L317" s="289"/>
      <c r="M317" s="289"/>
      <c r="N317" s="289"/>
      <c r="O317" s="288"/>
      <c r="P317" s="286"/>
      <c r="Q317" s="286"/>
      <c r="R317" s="286"/>
      <c r="S317" s="288"/>
      <c r="T317" s="287"/>
    </row>
    <row r="318" spans="1:20">
      <c r="A318" s="288"/>
      <c r="B318" s="288"/>
      <c r="C318" s="288"/>
      <c r="D318" s="288"/>
      <c r="E318" s="288"/>
      <c r="G318" s="288"/>
      <c r="H318" s="285"/>
      <c r="I318" s="285"/>
      <c r="J318" s="285"/>
      <c r="L318" s="289"/>
      <c r="M318" s="289"/>
      <c r="N318" s="289"/>
      <c r="O318" s="288"/>
      <c r="P318" s="286"/>
      <c r="Q318" s="286"/>
      <c r="R318" s="286"/>
      <c r="S318" s="288"/>
      <c r="T318" s="287"/>
    </row>
    <row r="319" spans="1:20">
      <c r="A319" s="288"/>
      <c r="B319" s="288"/>
      <c r="C319" s="288"/>
      <c r="D319" s="288"/>
      <c r="E319" s="288"/>
      <c r="G319" s="288"/>
      <c r="H319" s="285"/>
      <c r="I319" s="285"/>
      <c r="J319" s="285"/>
      <c r="L319" s="289"/>
      <c r="M319" s="289"/>
      <c r="N319" s="289"/>
      <c r="O319" s="288"/>
      <c r="P319" s="286"/>
      <c r="Q319" s="286"/>
      <c r="R319" s="286"/>
      <c r="S319" s="288"/>
      <c r="T319" s="287"/>
    </row>
    <row r="320" spans="1:20">
      <c r="A320" s="288"/>
      <c r="B320" s="288"/>
      <c r="C320" s="288"/>
      <c r="D320" s="288"/>
      <c r="E320" s="288"/>
      <c r="G320" s="288"/>
      <c r="H320" s="285"/>
      <c r="I320" s="285"/>
      <c r="J320" s="285"/>
      <c r="L320" s="289"/>
      <c r="M320" s="289"/>
      <c r="N320" s="289"/>
      <c r="O320" s="288"/>
      <c r="P320" s="286"/>
      <c r="Q320" s="286"/>
      <c r="R320" s="286"/>
      <c r="S320" s="288"/>
      <c r="T320" s="287"/>
    </row>
    <row r="321" spans="1:20">
      <c r="A321" s="288"/>
      <c r="B321" s="288"/>
      <c r="C321" s="288"/>
      <c r="D321" s="288"/>
      <c r="E321" s="288"/>
      <c r="G321" s="288"/>
      <c r="H321" s="285"/>
      <c r="I321" s="285"/>
      <c r="J321" s="285"/>
      <c r="L321" s="289"/>
      <c r="M321" s="289"/>
      <c r="N321" s="289"/>
      <c r="O321" s="288"/>
      <c r="P321" s="286"/>
      <c r="Q321" s="286"/>
      <c r="R321" s="286"/>
      <c r="S321" s="288"/>
      <c r="T321" s="287"/>
    </row>
    <row r="322" spans="1:20">
      <c r="A322" s="288"/>
      <c r="B322" s="288"/>
      <c r="C322" s="288"/>
      <c r="D322" s="288"/>
      <c r="E322" s="288"/>
      <c r="G322" s="288"/>
      <c r="H322" s="285"/>
      <c r="I322" s="285"/>
      <c r="J322" s="285"/>
      <c r="L322" s="289"/>
      <c r="M322" s="289"/>
      <c r="N322" s="289"/>
      <c r="O322" s="288"/>
      <c r="P322" s="286"/>
      <c r="Q322" s="286"/>
      <c r="R322" s="286"/>
      <c r="S322" s="288"/>
      <c r="T322" s="287"/>
    </row>
    <row r="323" spans="1:20">
      <c r="A323" s="288"/>
      <c r="B323" s="288"/>
      <c r="C323" s="288"/>
      <c r="D323" s="288"/>
      <c r="E323" s="288"/>
      <c r="G323" s="288"/>
      <c r="H323" s="285"/>
      <c r="I323" s="285"/>
      <c r="J323" s="285"/>
      <c r="L323" s="289"/>
      <c r="M323" s="289"/>
      <c r="N323" s="289"/>
      <c r="O323" s="288"/>
      <c r="P323" s="286"/>
      <c r="Q323" s="286"/>
      <c r="R323" s="286"/>
      <c r="S323" s="288"/>
      <c r="T323" s="287"/>
    </row>
    <row r="324" spans="1:20">
      <c r="A324" s="288"/>
      <c r="B324" s="288"/>
      <c r="C324" s="288"/>
      <c r="D324" s="288"/>
      <c r="E324" s="288"/>
      <c r="G324" s="288"/>
      <c r="H324" s="285"/>
      <c r="I324" s="285"/>
      <c r="J324" s="285"/>
      <c r="L324" s="289"/>
      <c r="M324" s="289"/>
      <c r="N324" s="289"/>
      <c r="O324" s="288"/>
      <c r="P324" s="286"/>
      <c r="Q324" s="286"/>
      <c r="R324" s="286"/>
      <c r="S324" s="288"/>
      <c r="T324" s="287"/>
    </row>
    <row r="325" spans="1:20">
      <c r="A325" s="288"/>
      <c r="B325" s="288"/>
      <c r="C325" s="288"/>
      <c r="D325" s="288"/>
      <c r="E325" s="288"/>
      <c r="G325" s="288"/>
      <c r="H325" s="285"/>
      <c r="I325" s="285"/>
      <c r="J325" s="285"/>
      <c r="L325" s="289"/>
      <c r="M325" s="289"/>
      <c r="N325" s="289"/>
      <c r="O325" s="288"/>
      <c r="P325" s="286"/>
      <c r="Q325" s="286"/>
      <c r="R325" s="286"/>
      <c r="S325" s="288"/>
      <c r="T325" s="287"/>
    </row>
    <row r="326" spans="1:20">
      <c r="A326" s="288"/>
      <c r="B326" s="288"/>
      <c r="C326" s="288"/>
      <c r="D326" s="288"/>
      <c r="E326" s="288"/>
      <c r="G326" s="288"/>
      <c r="H326" s="285"/>
      <c r="I326" s="285"/>
      <c r="J326" s="285"/>
      <c r="L326" s="289"/>
      <c r="M326" s="289"/>
      <c r="N326" s="289"/>
      <c r="O326" s="288"/>
      <c r="P326" s="286"/>
      <c r="Q326" s="286"/>
      <c r="R326" s="286"/>
      <c r="S326" s="288"/>
      <c r="T326" s="287"/>
    </row>
    <row r="327" spans="1:20">
      <c r="A327" s="288"/>
      <c r="B327" s="288"/>
      <c r="C327" s="288"/>
      <c r="D327" s="288"/>
      <c r="E327" s="288"/>
      <c r="G327" s="288"/>
      <c r="H327" s="285"/>
      <c r="I327" s="285"/>
      <c r="J327" s="285"/>
      <c r="L327" s="289"/>
      <c r="M327" s="289"/>
      <c r="N327" s="289"/>
      <c r="O327" s="288"/>
      <c r="P327" s="286"/>
      <c r="Q327" s="286"/>
      <c r="R327" s="286"/>
      <c r="S327" s="288"/>
      <c r="T327" s="287"/>
    </row>
    <row r="328" spans="1:20">
      <c r="A328" s="288"/>
      <c r="B328" s="288"/>
      <c r="C328" s="288"/>
      <c r="D328" s="288"/>
      <c r="E328" s="288"/>
      <c r="G328" s="288"/>
      <c r="H328" s="285"/>
      <c r="I328" s="285"/>
      <c r="J328" s="285"/>
      <c r="L328" s="289"/>
      <c r="M328" s="289"/>
      <c r="N328" s="289"/>
      <c r="O328" s="288"/>
      <c r="P328" s="286"/>
      <c r="Q328" s="286"/>
      <c r="R328" s="286"/>
      <c r="S328" s="288"/>
      <c r="T328" s="287"/>
    </row>
    <row r="329" spans="1:20">
      <c r="A329" s="288"/>
      <c r="B329" s="288"/>
      <c r="C329" s="288"/>
      <c r="D329" s="288"/>
      <c r="E329" s="288"/>
      <c r="G329" s="288"/>
      <c r="H329" s="285"/>
      <c r="I329" s="285"/>
      <c r="J329" s="285"/>
      <c r="L329" s="289"/>
      <c r="M329" s="289"/>
      <c r="N329" s="289"/>
      <c r="O329" s="288"/>
      <c r="P329" s="286"/>
      <c r="Q329" s="286"/>
      <c r="R329" s="286"/>
      <c r="S329" s="288"/>
      <c r="T329" s="287"/>
    </row>
    <row r="330" spans="1:20">
      <c r="A330" s="288"/>
      <c r="B330" s="288"/>
      <c r="C330" s="288"/>
      <c r="D330" s="288"/>
      <c r="E330" s="288"/>
      <c r="G330" s="288"/>
      <c r="H330" s="285"/>
      <c r="I330" s="285"/>
      <c r="J330" s="285"/>
      <c r="L330" s="289"/>
      <c r="M330" s="289"/>
      <c r="N330" s="289"/>
      <c r="O330" s="288"/>
      <c r="P330" s="286"/>
      <c r="Q330" s="286"/>
      <c r="R330" s="286"/>
      <c r="S330" s="288"/>
      <c r="T330" s="287"/>
    </row>
  </sheetData>
  <autoFilter ref="A9:S283" xr:uid="{00000000-0009-0000-0000-000007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995-3A3C-8A42-A5A2-E3C836D5C0D5}">
  <sheetPr codeName="Hoja8" filterMode="1"/>
  <dimension ref="A1:T588"/>
  <sheetViews>
    <sheetView workbookViewId="0">
      <selection activeCell="A10" sqref="A10:XFD530"/>
    </sheetView>
  </sheetViews>
  <sheetFormatPr baseColWidth="10" defaultColWidth="11.5" defaultRowHeight="15"/>
  <cols>
    <col min="1" max="3" width="11.5" style="285"/>
    <col min="4" max="4" width="6.5" style="285" customWidth="1"/>
    <col min="5" max="7" width="11.5" style="285"/>
    <col min="8" max="10" width="3.1640625" style="289" customWidth="1"/>
    <col min="11" max="11" width="3.1640625" style="285" customWidth="1"/>
    <col min="12" max="12" width="16.83203125" style="285" bestFit="1" customWidth="1"/>
    <col min="13" max="13" width="13.6640625" style="285" customWidth="1"/>
    <col min="14" max="14" width="16.83203125" style="285" bestFit="1" customWidth="1"/>
    <col min="15" max="15" width="48.1640625" style="285" customWidth="1"/>
    <col min="16" max="16" width="14" style="285" customWidth="1"/>
    <col min="17" max="17" width="11.5" style="285"/>
    <col min="18" max="18" width="15.6640625" style="285" customWidth="1"/>
    <col min="19" max="19" width="48.1640625" style="285" bestFit="1" customWidth="1"/>
    <col min="20" max="16384" width="11.5" style="285"/>
  </cols>
  <sheetData>
    <row r="1" spans="1:20">
      <c r="A1" s="288" t="s">
        <v>343</v>
      </c>
    </row>
    <row r="2" spans="1:20">
      <c r="A2" s="288" t="s">
        <v>344</v>
      </c>
    </row>
    <row r="3" spans="1:20">
      <c r="A3" s="288" t="s">
        <v>386</v>
      </c>
    </row>
    <row r="4" spans="1:20">
      <c r="A4" s="288" t="s">
        <v>406</v>
      </c>
    </row>
    <row r="5" spans="1:20">
      <c r="A5" s="288" t="s">
        <v>345</v>
      </c>
    </row>
    <row r="6" spans="1:20">
      <c r="A6" s="288" t="s">
        <v>405</v>
      </c>
    </row>
    <row r="7" spans="1:20">
      <c r="A7" s="288" t="s">
        <v>346</v>
      </c>
    </row>
    <row r="9" spans="1:20">
      <c r="A9" s="288" t="s">
        <v>347</v>
      </c>
      <c r="B9" s="288" t="s">
        <v>348</v>
      </c>
      <c r="C9" s="288" t="s">
        <v>349</v>
      </c>
      <c r="D9" s="288" t="s">
        <v>350</v>
      </c>
      <c r="E9" s="288" t="s">
        <v>351</v>
      </c>
      <c r="F9" s="288" t="s">
        <v>352</v>
      </c>
      <c r="G9" s="288" t="s">
        <v>246</v>
      </c>
      <c r="H9" s="288" t="s">
        <v>428</v>
      </c>
      <c r="I9" s="288" t="s">
        <v>429</v>
      </c>
      <c r="J9" s="288" t="s">
        <v>430</v>
      </c>
      <c r="K9" s="288" t="s">
        <v>431</v>
      </c>
      <c r="L9" s="289" t="s">
        <v>353</v>
      </c>
      <c r="M9" s="289" t="s">
        <v>354</v>
      </c>
      <c r="N9" s="289" t="s">
        <v>357</v>
      </c>
      <c r="O9" s="288" t="s">
        <v>356</v>
      </c>
      <c r="P9" s="286" t="s">
        <v>353</v>
      </c>
      <c r="Q9" s="286" t="s">
        <v>354</v>
      </c>
      <c r="R9" s="286" t="s">
        <v>355</v>
      </c>
      <c r="S9" s="288" t="s">
        <v>356</v>
      </c>
    </row>
    <row r="10" spans="1:20" hidden="1">
      <c r="A10" s="288" t="s">
        <v>392</v>
      </c>
      <c r="B10" s="288" t="s">
        <v>729</v>
      </c>
      <c r="C10" s="288">
        <v>911</v>
      </c>
      <c r="D10" s="288" t="s">
        <v>389</v>
      </c>
      <c r="E10" s="288" t="s">
        <v>425</v>
      </c>
      <c r="F10" s="288" t="s">
        <v>393</v>
      </c>
      <c r="G10" s="288" t="s">
        <v>94</v>
      </c>
      <c r="H10" s="285"/>
      <c r="I10" s="285"/>
      <c r="J10" s="285"/>
      <c r="L10" s="289">
        <v>567434.59</v>
      </c>
      <c r="M10" s="289">
        <v>0</v>
      </c>
      <c r="N10" s="289">
        <v>567434.59</v>
      </c>
      <c r="O10" s="288" t="s">
        <v>730</v>
      </c>
      <c r="P10" s="286">
        <v>444318304</v>
      </c>
      <c r="Q10" s="286">
        <v>0</v>
      </c>
      <c r="R10" s="286">
        <v>444318304</v>
      </c>
      <c r="S10" s="288" t="s">
        <v>730</v>
      </c>
      <c r="T10" s="287">
        <v>783.02999469947724</v>
      </c>
    </row>
    <row r="11" spans="1:20" hidden="1">
      <c r="A11" s="288" t="s">
        <v>392</v>
      </c>
      <c r="B11" s="288" t="s">
        <v>729</v>
      </c>
      <c r="C11" s="288">
        <v>912</v>
      </c>
      <c r="D11" s="288" t="s">
        <v>389</v>
      </c>
      <c r="E11" s="288" t="s">
        <v>426</v>
      </c>
      <c r="F11" s="288" t="s">
        <v>393</v>
      </c>
      <c r="G11" s="288" t="s">
        <v>94</v>
      </c>
      <c r="H11" s="285"/>
      <c r="I11" s="285"/>
      <c r="J11" s="285"/>
      <c r="L11" s="289">
        <v>1800093.74</v>
      </c>
      <c r="M11" s="289">
        <v>0</v>
      </c>
      <c r="N11" s="289">
        <v>1800093.74</v>
      </c>
      <c r="O11" s="288" t="s">
        <v>731</v>
      </c>
      <c r="P11" s="286">
        <v>1409527404</v>
      </c>
      <c r="Q11" s="286">
        <v>0</v>
      </c>
      <c r="R11" s="286">
        <v>1409527404</v>
      </c>
      <c r="S11" s="288" t="s">
        <v>731</v>
      </c>
      <c r="T11" s="287">
        <v>783.0300015375866</v>
      </c>
    </row>
    <row r="12" spans="1:20" hidden="1">
      <c r="A12" s="288" t="s">
        <v>392</v>
      </c>
      <c r="B12" s="288" t="s">
        <v>729</v>
      </c>
      <c r="C12" s="288">
        <v>914</v>
      </c>
      <c r="D12" s="288" t="s">
        <v>389</v>
      </c>
      <c r="E12" s="288" t="s">
        <v>427</v>
      </c>
      <c r="F12" s="288" t="s">
        <v>393</v>
      </c>
      <c r="G12" s="288" t="s">
        <v>94</v>
      </c>
      <c r="H12" s="285"/>
      <c r="I12" s="285"/>
      <c r="J12" s="285"/>
      <c r="L12" s="289">
        <v>1692303.45</v>
      </c>
      <c r="M12" s="289">
        <v>0</v>
      </c>
      <c r="N12" s="289">
        <v>1692303.45</v>
      </c>
      <c r="O12" s="288" t="s">
        <v>732</v>
      </c>
      <c r="P12" s="286">
        <v>1325124371</v>
      </c>
      <c r="Q12" s="286">
        <v>0</v>
      </c>
      <c r="R12" s="286">
        <v>1325124371</v>
      </c>
      <c r="S12" s="288" t="s">
        <v>732</v>
      </c>
      <c r="T12" s="287">
        <v>783.03000032293266</v>
      </c>
    </row>
    <row r="13" spans="1:20">
      <c r="A13" s="288" t="s">
        <v>394</v>
      </c>
      <c r="B13" s="288" t="s">
        <v>733</v>
      </c>
      <c r="C13" s="288">
        <v>849</v>
      </c>
      <c r="D13" s="288" t="s">
        <v>389</v>
      </c>
      <c r="E13" s="288" t="s">
        <v>734</v>
      </c>
      <c r="G13" s="288" t="s">
        <v>37</v>
      </c>
      <c r="H13" s="285"/>
      <c r="I13" s="285"/>
      <c r="J13" s="285"/>
      <c r="L13" s="289">
        <v>0.04</v>
      </c>
      <c r="M13" s="289">
        <v>0</v>
      </c>
      <c r="N13" s="289">
        <v>0.04</v>
      </c>
      <c r="O13" s="288" t="s">
        <v>735</v>
      </c>
      <c r="P13" s="286">
        <v>29</v>
      </c>
      <c r="Q13" s="286">
        <v>0</v>
      </c>
      <c r="R13" s="286">
        <v>29</v>
      </c>
      <c r="S13" s="288" t="s">
        <v>735</v>
      </c>
      <c r="T13" s="287">
        <v>725</v>
      </c>
    </row>
    <row r="14" spans="1:20">
      <c r="A14" s="288" t="s">
        <v>394</v>
      </c>
      <c r="B14" s="288" t="s">
        <v>733</v>
      </c>
      <c r="C14" s="288">
        <v>849</v>
      </c>
      <c r="D14" s="288" t="s">
        <v>389</v>
      </c>
      <c r="E14" s="288" t="s">
        <v>734</v>
      </c>
      <c r="G14" s="288" t="s">
        <v>37</v>
      </c>
      <c r="H14" s="285"/>
      <c r="I14" s="285"/>
      <c r="J14" s="285"/>
      <c r="L14" s="289">
        <v>0.49</v>
      </c>
      <c r="M14" s="289">
        <v>0</v>
      </c>
      <c r="N14" s="289">
        <v>0.49</v>
      </c>
      <c r="O14" s="288" t="s">
        <v>736</v>
      </c>
      <c r="P14" s="286">
        <v>369</v>
      </c>
      <c r="Q14" s="286">
        <v>0</v>
      </c>
      <c r="R14" s="286">
        <v>369</v>
      </c>
      <c r="S14" s="288" t="s">
        <v>736</v>
      </c>
      <c r="T14" s="287">
        <v>753.0612244897959</v>
      </c>
    </row>
    <row r="15" spans="1:20">
      <c r="A15" s="288" t="s">
        <v>394</v>
      </c>
      <c r="B15" s="288" t="s">
        <v>733</v>
      </c>
      <c r="C15" s="288">
        <v>849</v>
      </c>
      <c r="D15" s="288" t="s">
        <v>389</v>
      </c>
      <c r="E15" s="288" t="s">
        <v>734</v>
      </c>
      <c r="G15" s="288" t="s">
        <v>37</v>
      </c>
      <c r="H15" s="285"/>
      <c r="I15" s="285"/>
      <c r="J15" s="285"/>
      <c r="L15" s="289">
        <v>0.57999999999999996</v>
      </c>
      <c r="M15" s="289">
        <v>0</v>
      </c>
      <c r="N15" s="289">
        <v>0.57999999999999996</v>
      </c>
      <c r="O15" s="288" t="s">
        <v>737</v>
      </c>
      <c r="P15" s="286">
        <v>432</v>
      </c>
      <c r="Q15" s="286">
        <v>0</v>
      </c>
      <c r="R15" s="286">
        <v>432</v>
      </c>
      <c r="S15" s="288" t="s">
        <v>737</v>
      </c>
      <c r="T15" s="287">
        <v>744.82758620689663</v>
      </c>
    </row>
    <row r="16" spans="1:20">
      <c r="A16" s="288" t="s">
        <v>394</v>
      </c>
      <c r="B16" s="288" t="s">
        <v>733</v>
      </c>
      <c r="C16" s="288">
        <v>849</v>
      </c>
      <c r="D16" s="288" t="s">
        <v>389</v>
      </c>
      <c r="E16" s="288" t="s">
        <v>734</v>
      </c>
      <c r="G16" s="288" t="s">
        <v>37</v>
      </c>
      <c r="H16" s="285"/>
      <c r="I16" s="285"/>
      <c r="J16" s="285"/>
      <c r="L16" s="289">
        <v>0.83</v>
      </c>
      <c r="M16" s="289">
        <v>0</v>
      </c>
      <c r="N16" s="289">
        <v>0.83</v>
      </c>
      <c r="O16" s="288" t="s">
        <v>738</v>
      </c>
      <c r="P16" s="286">
        <v>623</v>
      </c>
      <c r="Q16" s="286">
        <v>0</v>
      </c>
      <c r="R16" s="286">
        <v>623</v>
      </c>
      <c r="S16" s="288" t="s">
        <v>738</v>
      </c>
      <c r="T16" s="287">
        <v>750.60240963855426</v>
      </c>
    </row>
    <row r="17" spans="1:20">
      <c r="A17" s="288" t="s">
        <v>394</v>
      </c>
      <c r="B17" s="288" t="s">
        <v>733</v>
      </c>
      <c r="C17" s="288">
        <v>849</v>
      </c>
      <c r="D17" s="288" t="s">
        <v>389</v>
      </c>
      <c r="E17" s="288" t="s">
        <v>734</v>
      </c>
      <c r="G17" s="288" t="s">
        <v>37</v>
      </c>
      <c r="H17" s="285"/>
      <c r="I17" s="285"/>
      <c r="J17" s="285"/>
      <c r="L17" s="289">
        <v>1.9</v>
      </c>
      <c r="M17" s="289">
        <v>0</v>
      </c>
      <c r="N17" s="289">
        <v>1.9</v>
      </c>
      <c r="O17" s="288" t="s">
        <v>739</v>
      </c>
      <c r="P17" s="286">
        <v>1420</v>
      </c>
      <c r="Q17" s="286">
        <v>0</v>
      </c>
      <c r="R17" s="286">
        <v>1420</v>
      </c>
      <c r="S17" s="288" t="s">
        <v>739</v>
      </c>
      <c r="T17" s="287">
        <v>747.36842105263156</v>
      </c>
    </row>
    <row r="18" spans="1:20">
      <c r="A18" s="288" t="s">
        <v>394</v>
      </c>
      <c r="B18" s="288" t="s">
        <v>733</v>
      </c>
      <c r="C18" s="288">
        <v>849</v>
      </c>
      <c r="D18" s="288" t="s">
        <v>389</v>
      </c>
      <c r="E18" s="288" t="s">
        <v>734</v>
      </c>
      <c r="G18" s="288" t="s">
        <v>37</v>
      </c>
      <c r="H18" s="285"/>
      <c r="I18" s="285"/>
      <c r="J18" s="285"/>
      <c r="L18" s="289">
        <v>2.12</v>
      </c>
      <c r="M18" s="289">
        <v>0</v>
      </c>
      <c r="N18" s="289">
        <v>2.12</v>
      </c>
      <c r="O18" s="288" t="s">
        <v>740</v>
      </c>
      <c r="P18" s="286">
        <v>1589</v>
      </c>
      <c r="Q18" s="286">
        <v>0</v>
      </c>
      <c r="R18" s="286">
        <v>1589</v>
      </c>
      <c r="S18" s="288" t="s">
        <v>740</v>
      </c>
      <c r="T18" s="287">
        <v>749.52830188679241</v>
      </c>
    </row>
    <row r="19" spans="1:20">
      <c r="A19" s="288" t="s">
        <v>394</v>
      </c>
      <c r="B19" s="288" t="s">
        <v>733</v>
      </c>
      <c r="C19" s="288">
        <v>849</v>
      </c>
      <c r="D19" s="288" t="s">
        <v>389</v>
      </c>
      <c r="E19" s="288" t="s">
        <v>734</v>
      </c>
      <c r="G19" s="288" t="s">
        <v>37</v>
      </c>
      <c r="H19" s="285"/>
      <c r="I19" s="285"/>
      <c r="J19" s="285"/>
      <c r="L19" s="289">
        <v>2.63</v>
      </c>
      <c r="M19" s="289">
        <v>0</v>
      </c>
      <c r="N19" s="289">
        <v>2.63</v>
      </c>
      <c r="O19" s="288" t="s">
        <v>741</v>
      </c>
      <c r="P19" s="286">
        <v>1967</v>
      </c>
      <c r="Q19" s="286">
        <v>0</v>
      </c>
      <c r="R19" s="286">
        <v>1967</v>
      </c>
      <c r="S19" s="288" t="s">
        <v>741</v>
      </c>
      <c r="T19" s="287">
        <v>747.90874524714832</v>
      </c>
    </row>
    <row r="20" spans="1:20">
      <c r="A20" s="288" t="s">
        <v>394</v>
      </c>
      <c r="B20" s="288" t="s">
        <v>733</v>
      </c>
      <c r="C20" s="288">
        <v>849</v>
      </c>
      <c r="D20" s="288" t="s">
        <v>389</v>
      </c>
      <c r="E20" s="288" t="s">
        <v>734</v>
      </c>
      <c r="G20" s="288" t="s">
        <v>37</v>
      </c>
      <c r="H20" s="285"/>
      <c r="I20" s="285"/>
      <c r="J20" s="285"/>
      <c r="L20" s="289">
        <v>5.52</v>
      </c>
      <c r="M20" s="289">
        <v>0</v>
      </c>
      <c r="N20" s="289">
        <v>5.52</v>
      </c>
      <c r="O20" s="288" t="s">
        <v>742</v>
      </c>
      <c r="P20" s="286">
        <v>4127</v>
      </c>
      <c r="Q20" s="286">
        <v>0</v>
      </c>
      <c r="R20" s="286">
        <v>4127</v>
      </c>
      <c r="S20" s="288" t="s">
        <v>742</v>
      </c>
      <c r="T20" s="287">
        <v>747.64492753623199</v>
      </c>
    </row>
    <row r="21" spans="1:20">
      <c r="A21" s="288" t="s">
        <v>394</v>
      </c>
      <c r="B21" s="288" t="s">
        <v>733</v>
      </c>
      <c r="C21" s="288">
        <v>849</v>
      </c>
      <c r="D21" s="288" t="s">
        <v>389</v>
      </c>
      <c r="E21" s="288" t="s">
        <v>734</v>
      </c>
      <c r="G21" s="288" t="s">
        <v>37</v>
      </c>
      <c r="H21" s="285"/>
      <c r="I21" s="285"/>
      <c r="J21" s="285"/>
      <c r="L21" s="289">
        <v>7.03</v>
      </c>
      <c r="M21" s="289">
        <v>0</v>
      </c>
      <c r="N21" s="289">
        <v>7.03</v>
      </c>
      <c r="O21" s="288" t="s">
        <v>743</v>
      </c>
      <c r="P21" s="286">
        <v>5255</v>
      </c>
      <c r="Q21" s="286">
        <v>0</v>
      </c>
      <c r="R21" s="286">
        <v>5255</v>
      </c>
      <c r="S21" s="288" t="s">
        <v>743</v>
      </c>
      <c r="T21" s="287">
        <v>747.5106685633001</v>
      </c>
    </row>
    <row r="22" spans="1:20">
      <c r="A22" s="288" t="s">
        <v>394</v>
      </c>
      <c r="B22" s="288" t="s">
        <v>733</v>
      </c>
      <c r="C22" s="288">
        <v>849</v>
      </c>
      <c r="D22" s="288" t="s">
        <v>389</v>
      </c>
      <c r="E22" s="288" t="s">
        <v>734</v>
      </c>
      <c r="G22" s="288" t="s">
        <v>37</v>
      </c>
      <c r="H22" s="285"/>
      <c r="I22" s="285"/>
      <c r="J22" s="285"/>
      <c r="L22" s="289">
        <v>7.96</v>
      </c>
      <c r="M22" s="289">
        <v>0</v>
      </c>
      <c r="N22" s="289">
        <v>7.96</v>
      </c>
      <c r="O22" s="288" t="s">
        <v>744</v>
      </c>
      <c r="P22" s="286">
        <v>5953</v>
      </c>
      <c r="Q22" s="286">
        <v>0</v>
      </c>
      <c r="R22" s="286">
        <v>5953</v>
      </c>
      <c r="S22" s="288" t="s">
        <v>744</v>
      </c>
      <c r="T22" s="287">
        <v>747.8643216080402</v>
      </c>
    </row>
    <row r="23" spans="1:20">
      <c r="A23" s="288" t="s">
        <v>394</v>
      </c>
      <c r="B23" s="288" t="s">
        <v>733</v>
      </c>
      <c r="C23" s="288">
        <v>849</v>
      </c>
      <c r="D23" s="288" t="s">
        <v>389</v>
      </c>
      <c r="E23" s="288" t="s">
        <v>734</v>
      </c>
      <c r="G23" s="288" t="s">
        <v>37</v>
      </c>
      <c r="H23" s="285"/>
      <c r="I23" s="285"/>
      <c r="J23" s="285"/>
      <c r="L23" s="289">
        <v>9.35</v>
      </c>
      <c r="M23" s="289">
        <v>0</v>
      </c>
      <c r="N23" s="289">
        <v>9.35</v>
      </c>
      <c r="O23" s="288" t="s">
        <v>745</v>
      </c>
      <c r="P23" s="286">
        <v>6990</v>
      </c>
      <c r="Q23" s="286">
        <v>0</v>
      </c>
      <c r="R23" s="286">
        <v>6990</v>
      </c>
      <c r="S23" s="288" t="s">
        <v>745</v>
      </c>
      <c r="T23" s="287">
        <v>747.59358288770056</v>
      </c>
    </row>
    <row r="24" spans="1:20">
      <c r="A24" s="288" t="s">
        <v>394</v>
      </c>
      <c r="B24" s="288" t="s">
        <v>733</v>
      </c>
      <c r="C24" s="288">
        <v>849</v>
      </c>
      <c r="D24" s="288" t="s">
        <v>389</v>
      </c>
      <c r="E24" s="288" t="s">
        <v>734</v>
      </c>
      <c r="G24" s="288" t="s">
        <v>37</v>
      </c>
      <c r="H24" s="285"/>
      <c r="I24" s="285"/>
      <c r="J24" s="285"/>
      <c r="L24" s="289">
        <v>11.55</v>
      </c>
      <c r="M24" s="289">
        <v>0</v>
      </c>
      <c r="N24" s="289">
        <v>11.55</v>
      </c>
      <c r="O24" s="288" t="s">
        <v>746</v>
      </c>
      <c r="P24" s="286">
        <v>8636</v>
      </c>
      <c r="Q24" s="286">
        <v>0</v>
      </c>
      <c r="R24" s="286">
        <v>8636</v>
      </c>
      <c r="S24" s="288" t="s">
        <v>746</v>
      </c>
      <c r="T24" s="287">
        <v>747.70562770562765</v>
      </c>
    </row>
    <row r="25" spans="1:20">
      <c r="A25" s="288" t="s">
        <v>394</v>
      </c>
      <c r="B25" s="288" t="s">
        <v>733</v>
      </c>
      <c r="C25" s="288">
        <v>849</v>
      </c>
      <c r="D25" s="288" t="s">
        <v>389</v>
      </c>
      <c r="E25" s="288" t="s">
        <v>734</v>
      </c>
      <c r="G25" s="288" t="s">
        <v>37</v>
      </c>
      <c r="H25" s="285"/>
      <c r="I25" s="285"/>
      <c r="J25" s="285"/>
      <c r="L25" s="289">
        <v>13.24</v>
      </c>
      <c r="M25" s="289">
        <v>0</v>
      </c>
      <c r="N25" s="289">
        <v>13.24</v>
      </c>
      <c r="O25" s="288" t="s">
        <v>747</v>
      </c>
      <c r="P25" s="286">
        <v>9901</v>
      </c>
      <c r="Q25" s="286">
        <v>0</v>
      </c>
      <c r="R25" s="286">
        <v>9901</v>
      </c>
      <c r="S25" s="288" t="s">
        <v>747</v>
      </c>
      <c r="T25" s="287">
        <v>747.80966767371604</v>
      </c>
    </row>
    <row r="26" spans="1:20">
      <c r="A26" s="288" t="s">
        <v>394</v>
      </c>
      <c r="B26" s="288" t="s">
        <v>733</v>
      </c>
      <c r="C26" s="288">
        <v>849</v>
      </c>
      <c r="D26" s="288" t="s">
        <v>389</v>
      </c>
      <c r="E26" s="288" t="s">
        <v>734</v>
      </c>
      <c r="G26" s="288" t="s">
        <v>37</v>
      </c>
      <c r="H26" s="285"/>
      <c r="I26" s="285"/>
      <c r="J26" s="285"/>
      <c r="L26" s="289">
        <v>25.1</v>
      </c>
      <c r="M26" s="289">
        <v>0</v>
      </c>
      <c r="N26" s="289">
        <v>25.1</v>
      </c>
      <c r="O26" s="288" t="s">
        <v>748</v>
      </c>
      <c r="P26" s="286">
        <v>18770</v>
      </c>
      <c r="Q26" s="286">
        <v>0</v>
      </c>
      <c r="R26" s="286">
        <v>18770</v>
      </c>
      <c r="S26" s="288" t="s">
        <v>748</v>
      </c>
      <c r="T26" s="287">
        <v>747.80876494023903</v>
      </c>
    </row>
    <row r="27" spans="1:20">
      <c r="A27" s="288" t="s">
        <v>394</v>
      </c>
      <c r="B27" s="288" t="s">
        <v>733</v>
      </c>
      <c r="C27" s="288">
        <v>849</v>
      </c>
      <c r="D27" s="288" t="s">
        <v>389</v>
      </c>
      <c r="E27" s="288" t="s">
        <v>734</v>
      </c>
      <c r="G27" s="288" t="s">
        <v>37</v>
      </c>
      <c r="H27" s="285"/>
      <c r="I27" s="285"/>
      <c r="J27" s="285"/>
      <c r="L27" s="289">
        <v>30.78</v>
      </c>
      <c r="M27" s="289">
        <v>0</v>
      </c>
      <c r="N27" s="289">
        <v>30.78</v>
      </c>
      <c r="O27" s="288" t="s">
        <v>749</v>
      </c>
      <c r="P27" s="286">
        <v>23024</v>
      </c>
      <c r="Q27" s="286">
        <v>0</v>
      </c>
      <c r="R27" s="286">
        <v>23024</v>
      </c>
      <c r="S27" s="288" t="s">
        <v>749</v>
      </c>
      <c r="T27" s="287">
        <v>748.01819363222864</v>
      </c>
    </row>
    <row r="28" spans="1:20">
      <c r="A28" s="288" t="s">
        <v>394</v>
      </c>
      <c r="B28" s="288" t="s">
        <v>733</v>
      </c>
      <c r="C28" s="288">
        <v>849</v>
      </c>
      <c r="D28" s="288" t="s">
        <v>389</v>
      </c>
      <c r="E28" s="288" t="s">
        <v>734</v>
      </c>
      <c r="G28" s="288" t="s">
        <v>37</v>
      </c>
      <c r="H28" s="285"/>
      <c r="I28" s="285"/>
      <c r="J28" s="285"/>
      <c r="L28" s="289">
        <v>33.26</v>
      </c>
      <c r="M28" s="289">
        <v>0</v>
      </c>
      <c r="N28" s="289">
        <v>33.26</v>
      </c>
      <c r="O28" s="288" t="s">
        <v>750</v>
      </c>
      <c r="P28" s="286">
        <v>24878</v>
      </c>
      <c r="Q28" s="286">
        <v>0</v>
      </c>
      <c r="R28" s="286">
        <v>24878</v>
      </c>
      <c r="S28" s="288" t="s">
        <v>750</v>
      </c>
      <c r="T28" s="287">
        <v>747.98556825015032</v>
      </c>
    </row>
    <row r="29" spans="1:20">
      <c r="A29" s="288" t="s">
        <v>394</v>
      </c>
      <c r="B29" s="288" t="s">
        <v>733</v>
      </c>
      <c r="C29" s="288">
        <v>849</v>
      </c>
      <c r="D29" s="288" t="s">
        <v>389</v>
      </c>
      <c r="E29" s="288" t="s">
        <v>734</v>
      </c>
      <c r="G29" s="288" t="s">
        <v>37</v>
      </c>
      <c r="H29" s="285"/>
      <c r="I29" s="285"/>
      <c r="J29" s="285"/>
      <c r="L29" s="289">
        <v>48.13</v>
      </c>
      <c r="M29" s="289">
        <v>0</v>
      </c>
      <c r="N29" s="289">
        <v>48.13</v>
      </c>
      <c r="O29" s="288" t="s">
        <v>751</v>
      </c>
      <c r="P29" s="286">
        <v>35997</v>
      </c>
      <c r="Q29" s="286">
        <v>0</v>
      </c>
      <c r="R29" s="286">
        <v>35997</v>
      </c>
      <c r="S29" s="288" t="s">
        <v>751</v>
      </c>
      <c r="T29" s="287">
        <v>747.9119052565967</v>
      </c>
    </row>
    <row r="30" spans="1:20">
      <c r="A30" s="288" t="s">
        <v>394</v>
      </c>
      <c r="B30" s="288" t="s">
        <v>733</v>
      </c>
      <c r="C30" s="288">
        <v>849</v>
      </c>
      <c r="D30" s="288" t="s">
        <v>389</v>
      </c>
      <c r="E30" s="288" t="s">
        <v>734</v>
      </c>
      <c r="G30" s="288" t="s">
        <v>37</v>
      </c>
      <c r="H30" s="285"/>
      <c r="I30" s="285"/>
      <c r="J30" s="285"/>
      <c r="L30" s="289">
        <v>83.05</v>
      </c>
      <c r="M30" s="289">
        <v>0</v>
      </c>
      <c r="N30" s="289">
        <v>83.05</v>
      </c>
      <c r="O30" s="288" t="s">
        <v>752</v>
      </c>
      <c r="P30" s="286">
        <v>62112</v>
      </c>
      <c r="Q30" s="286">
        <v>0</v>
      </c>
      <c r="R30" s="286">
        <v>62112</v>
      </c>
      <c r="S30" s="288" t="s">
        <v>752</v>
      </c>
      <c r="T30" s="287">
        <v>747.88681517158341</v>
      </c>
    </row>
    <row r="31" spans="1:20">
      <c r="A31" s="288" t="s">
        <v>394</v>
      </c>
      <c r="B31" s="288" t="s">
        <v>733</v>
      </c>
      <c r="C31" s="288">
        <v>849</v>
      </c>
      <c r="D31" s="288" t="s">
        <v>389</v>
      </c>
      <c r="E31" s="288" t="s">
        <v>734</v>
      </c>
      <c r="G31" s="288" t="s">
        <v>37</v>
      </c>
      <c r="H31" s="285"/>
      <c r="I31" s="285"/>
      <c r="J31" s="285"/>
      <c r="L31" s="289">
        <v>87.94</v>
      </c>
      <c r="M31" s="289">
        <v>0</v>
      </c>
      <c r="N31" s="289">
        <v>87.94</v>
      </c>
      <c r="O31" s="288" t="s">
        <v>753</v>
      </c>
      <c r="P31" s="286">
        <v>65771</v>
      </c>
      <c r="Q31" s="286">
        <v>0</v>
      </c>
      <c r="R31" s="286">
        <v>65771</v>
      </c>
      <c r="S31" s="288" t="s">
        <v>753</v>
      </c>
      <c r="T31" s="287">
        <v>747.90766431657948</v>
      </c>
    </row>
    <row r="32" spans="1:20">
      <c r="A32" s="288" t="s">
        <v>394</v>
      </c>
      <c r="B32" s="288" t="s">
        <v>733</v>
      </c>
      <c r="C32" s="288">
        <v>849</v>
      </c>
      <c r="D32" s="288" t="s">
        <v>389</v>
      </c>
      <c r="E32" s="288" t="s">
        <v>734</v>
      </c>
      <c r="G32" s="288" t="s">
        <v>37</v>
      </c>
      <c r="H32" s="285"/>
      <c r="I32" s="285"/>
      <c r="J32" s="285"/>
      <c r="L32" s="289">
        <v>98.59</v>
      </c>
      <c r="M32" s="289">
        <v>0</v>
      </c>
      <c r="N32" s="289">
        <v>98.59</v>
      </c>
      <c r="O32" s="288" t="s">
        <v>754</v>
      </c>
      <c r="P32" s="286">
        <v>73740</v>
      </c>
      <c r="Q32" s="286">
        <v>0</v>
      </c>
      <c r="R32" s="286">
        <v>73740</v>
      </c>
      <c r="S32" s="288" t="s">
        <v>754</v>
      </c>
      <c r="T32" s="287">
        <v>747.9460391520438</v>
      </c>
    </row>
    <row r="33" spans="1:20">
      <c r="A33" s="288" t="s">
        <v>394</v>
      </c>
      <c r="B33" s="288" t="s">
        <v>733</v>
      </c>
      <c r="C33" s="288">
        <v>849</v>
      </c>
      <c r="D33" s="288" t="s">
        <v>389</v>
      </c>
      <c r="E33" s="288" t="s">
        <v>734</v>
      </c>
      <c r="G33" s="288" t="s">
        <v>37</v>
      </c>
      <c r="H33" s="285"/>
      <c r="I33" s="285"/>
      <c r="J33" s="285"/>
      <c r="L33" s="289">
        <v>115.88</v>
      </c>
      <c r="M33" s="289">
        <v>0</v>
      </c>
      <c r="N33" s="289">
        <v>115.88</v>
      </c>
      <c r="O33" s="288" t="s">
        <v>755</v>
      </c>
      <c r="P33" s="286">
        <v>86668</v>
      </c>
      <c r="Q33" s="286">
        <v>0</v>
      </c>
      <c r="R33" s="286">
        <v>86668</v>
      </c>
      <c r="S33" s="288" t="s">
        <v>755</v>
      </c>
      <c r="T33" s="287">
        <v>747.91163272350707</v>
      </c>
    </row>
    <row r="34" spans="1:20">
      <c r="A34" s="288" t="s">
        <v>394</v>
      </c>
      <c r="B34" s="288" t="s">
        <v>733</v>
      </c>
      <c r="C34" s="288">
        <v>849</v>
      </c>
      <c r="D34" s="288" t="s">
        <v>389</v>
      </c>
      <c r="E34" s="288" t="s">
        <v>734</v>
      </c>
      <c r="G34" s="288" t="s">
        <v>37</v>
      </c>
      <c r="H34" s="285"/>
      <c r="I34" s="285"/>
      <c r="J34" s="285"/>
      <c r="L34" s="289">
        <v>134.15</v>
      </c>
      <c r="M34" s="289">
        <v>0</v>
      </c>
      <c r="N34" s="289">
        <v>134.15</v>
      </c>
      <c r="O34" s="288" t="s">
        <v>756</v>
      </c>
      <c r="P34" s="286">
        <v>100337</v>
      </c>
      <c r="Q34" s="286">
        <v>0</v>
      </c>
      <c r="R34" s="286">
        <v>100337</v>
      </c>
      <c r="S34" s="288" t="s">
        <v>756</v>
      </c>
      <c r="T34" s="287">
        <v>747.94632873648902</v>
      </c>
    </row>
    <row r="35" spans="1:20">
      <c r="A35" s="288" t="s">
        <v>394</v>
      </c>
      <c r="B35" s="288" t="s">
        <v>733</v>
      </c>
      <c r="C35" s="288">
        <v>849</v>
      </c>
      <c r="D35" s="288" t="s">
        <v>389</v>
      </c>
      <c r="E35" s="288" t="s">
        <v>734</v>
      </c>
      <c r="G35" s="288" t="s">
        <v>37</v>
      </c>
      <c r="H35" s="285"/>
      <c r="I35" s="285"/>
      <c r="J35" s="285"/>
      <c r="L35" s="289">
        <v>151.74</v>
      </c>
      <c r="M35" s="289">
        <v>0</v>
      </c>
      <c r="N35" s="289">
        <v>151.74</v>
      </c>
      <c r="O35" s="288" t="s">
        <v>757</v>
      </c>
      <c r="P35" s="286">
        <v>113491</v>
      </c>
      <c r="Q35" s="286">
        <v>0</v>
      </c>
      <c r="R35" s="286">
        <v>113491</v>
      </c>
      <c r="S35" s="288" t="s">
        <v>757</v>
      </c>
      <c r="T35" s="287">
        <v>747.9306708844075</v>
      </c>
    </row>
    <row r="36" spans="1:20">
      <c r="A36" s="288" t="s">
        <v>394</v>
      </c>
      <c r="B36" s="288" t="s">
        <v>733</v>
      </c>
      <c r="C36" s="288">
        <v>849</v>
      </c>
      <c r="D36" s="288" t="s">
        <v>389</v>
      </c>
      <c r="E36" s="288" t="s">
        <v>734</v>
      </c>
      <c r="G36" s="288" t="s">
        <v>37</v>
      </c>
      <c r="H36" s="285"/>
      <c r="I36" s="285"/>
      <c r="J36" s="285"/>
      <c r="L36" s="289">
        <v>160.57</v>
      </c>
      <c r="M36" s="289">
        <v>0</v>
      </c>
      <c r="N36" s="289">
        <v>160.57</v>
      </c>
      <c r="O36" s="288" t="s">
        <v>758</v>
      </c>
      <c r="P36" s="286">
        <v>120092</v>
      </c>
      <c r="Q36" s="286">
        <v>0</v>
      </c>
      <c r="R36" s="286">
        <v>120092</v>
      </c>
      <c r="S36" s="288" t="s">
        <v>758</v>
      </c>
      <c r="T36" s="287">
        <v>747.91056859936475</v>
      </c>
    </row>
    <row r="37" spans="1:20">
      <c r="A37" s="288" t="s">
        <v>394</v>
      </c>
      <c r="B37" s="288" t="s">
        <v>733</v>
      </c>
      <c r="C37" s="288">
        <v>849</v>
      </c>
      <c r="D37" s="288" t="s">
        <v>389</v>
      </c>
      <c r="E37" s="288" t="s">
        <v>734</v>
      </c>
      <c r="G37" s="288" t="s">
        <v>37</v>
      </c>
      <c r="H37" s="285"/>
      <c r="I37" s="285"/>
      <c r="J37" s="285"/>
      <c r="L37" s="289">
        <v>185</v>
      </c>
      <c r="M37" s="289">
        <v>0</v>
      </c>
      <c r="N37" s="289">
        <v>185</v>
      </c>
      <c r="O37" s="288" t="s">
        <v>759</v>
      </c>
      <c r="P37" s="286">
        <v>138370</v>
      </c>
      <c r="Q37" s="286">
        <v>0</v>
      </c>
      <c r="R37" s="286">
        <v>138370</v>
      </c>
      <c r="S37" s="288" t="s">
        <v>759</v>
      </c>
      <c r="T37" s="287">
        <v>747.94594594594594</v>
      </c>
    </row>
    <row r="38" spans="1:20">
      <c r="A38" s="288" t="s">
        <v>394</v>
      </c>
      <c r="B38" s="288" t="s">
        <v>733</v>
      </c>
      <c r="C38" s="288">
        <v>849</v>
      </c>
      <c r="D38" s="288" t="s">
        <v>389</v>
      </c>
      <c r="E38" s="288" t="s">
        <v>734</v>
      </c>
      <c r="G38" s="288" t="s">
        <v>37</v>
      </c>
      <c r="H38" s="285"/>
      <c r="I38" s="285"/>
      <c r="J38" s="285"/>
      <c r="L38" s="289">
        <v>198.01</v>
      </c>
      <c r="M38" s="289">
        <v>0</v>
      </c>
      <c r="N38" s="289">
        <v>198.01</v>
      </c>
      <c r="O38" s="288" t="s">
        <v>760</v>
      </c>
      <c r="P38" s="286">
        <v>148096</v>
      </c>
      <c r="Q38" s="286">
        <v>0</v>
      </c>
      <c r="R38" s="286">
        <v>148096</v>
      </c>
      <c r="S38" s="288" t="s">
        <v>760</v>
      </c>
      <c r="T38" s="287">
        <v>747.92182213019544</v>
      </c>
    </row>
    <row r="39" spans="1:20">
      <c r="A39" s="288" t="s">
        <v>394</v>
      </c>
      <c r="B39" s="288" t="s">
        <v>733</v>
      </c>
      <c r="C39" s="288">
        <v>849</v>
      </c>
      <c r="D39" s="288" t="s">
        <v>389</v>
      </c>
      <c r="E39" s="288" t="s">
        <v>734</v>
      </c>
      <c r="G39" s="288" t="s">
        <v>37</v>
      </c>
      <c r="H39" s="285"/>
      <c r="I39" s="285"/>
      <c r="J39" s="285"/>
      <c r="L39" s="289">
        <v>198.22</v>
      </c>
      <c r="M39" s="289">
        <v>0</v>
      </c>
      <c r="N39" s="289">
        <v>198.22</v>
      </c>
      <c r="O39" s="288" t="s">
        <v>761</v>
      </c>
      <c r="P39" s="286">
        <v>148252</v>
      </c>
      <c r="Q39" s="286">
        <v>0</v>
      </c>
      <c r="R39" s="286">
        <v>148252</v>
      </c>
      <c r="S39" s="288" t="s">
        <v>761</v>
      </c>
      <c r="T39" s="287">
        <v>747.91645646251641</v>
      </c>
    </row>
    <row r="40" spans="1:20">
      <c r="A40" s="288" t="s">
        <v>394</v>
      </c>
      <c r="B40" s="288" t="s">
        <v>733</v>
      </c>
      <c r="C40" s="288">
        <v>849</v>
      </c>
      <c r="D40" s="288" t="s">
        <v>389</v>
      </c>
      <c r="E40" s="288" t="s">
        <v>734</v>
      </c>
      <c r="G40" s="288" t="s">
        <v>37</v>
      </c>
      <c r="H40" s="285"/>
      <c r="I40" s="285"/>
      <c r="J40" s="285"/>
      <c r="L40" s="289">
        <v>244.98</v>
      </c>
      <c r="M40" s="289">
        <v>0</v>
      </c>
      <c r="N40" s="289">
        <v>244.98</v>
      </c>
      <c r="O40" s="288" t="s">
        <v>762</v>
      </c>
      <c r="P40" s="286">
        <v>183227</v>
      </c>
      <c r="Q40" s="286">
        <v>0</v>
      </c>
      <c r="R40" s="286">
        <v>183227</v>
      </c>
      <c r="S40" s="288" t="s">
        <v>762</v>
      </c>
      <c r="T40" s="287">
        <v>747.92636133561928</v>
      </c>
    </row>
    <row r="41" spans="1:20">
      <c r="A41" s="288" t="s">
        <v>394</v>
      </c>
      <c r="B41" s="288" t="s">
        <v>733</v>
      </c>
      <c r="C41" s="288">
        <v>849</v>
      </c>
      <c r="D41" s="288" t="s">
        <v>389</v>
      </c>
      <c r="E41" s="288" t="s">
        <v>734</v>
      </c>
      <c r="G41" s="288" t="s">
        <v>37</v>
      </c>
      <c r="H41" s="285"/>
      <c r="I41" s="285"/>
      <c r="J41" s="285"/>
      <c r="L41" s="289">
        <v>284.02</v>
      </c>
      <c r="M41" s="289">
        <v>0</v>
      </c>
      <c r="N41" s="289">
        <v>284.02</v>
      </c>
      <c r="O41" s="288" t="s">
        <v>763</v>
      </c>
      <c r="P41" s="286">
        <v>212426</v>
      </c>
      <c r="Q41" s="286">
        <v>0</v>
      </c>
      <c r="R41" s="286">
        <v>212426</v>
      </c>
      <c r="S41" s="288" t="s">
        <v>763</v>
      </c>
      <c r="T41" s="287">
        <v>747.92620238011409</v>
      </c>
    </row>
    <row r="42" spans="1:20">
      <c r="A42" s="288" t="s">
        <v>394</v>
      </c>
      <c r="B42" s="288" t="s">
        <v>733</v>
      </c>
      <c r="C42" s="288">
        <v>849</v>
      </c>
      <c r="D42" s="288" t="s">
        <v>389</v>
      </c>
      <c r="E42" s="288" t="s">
        <v>734</v>
      </c>
      <c r="G42" s="288" t="s">
        <v>37</v>
      </c>
      <c r="H42" s="285"/>
      <c r="I42" s="285"/>
      <c r="J42" s="285"/>
      <c r="L42" s="289">
        <v>661.05</v>
      </c>
      <c r="M42" s="289">
        <v>0</v>
      </c>
      <c r="N42" s="289">
        <v>661.05</v>
      </c>
      <c r="O42" s="288" t="s">
        <v>764</v>
      </c>
      <c r="P42" s="286">
        <v>494422</v>
      </c>
      <c r="Q42" s="286">
        <v>0</v>
      </c>
      <c r="R42" s="286">
        <v>494422</v>
      </c>
      <c r="S42" s="288" t="s">
        <v>764</v>
      </c>
      <c r="T42" s="287">
        <v>747.93434687240006</v>
      </c>
    </row>
    <row r="43" spans="1:20">
      <c r="A43" s="288" t="s">
        <v>394</v>
      </c>
      <c r="B43" s="288" t="s">
        <v>733</v>
      </c>
      <c r="C43" s="288">
        <v>849</v>
      </c>
      <c r="D43" s="288" t="s">
        <v>389</v>
      </c>
      <c r="E43" s="288" t="s">
        <v>734</v>
      </c>
      <c r="G43" s="288" t="s">
        <v>37</v>
      </c>
      <c r="H43" s="285"/>
      <c r="I43" s="285"/>
      <c r="J43" s="285"/>
      <c r="L43" s="289">
        <v>796.04</v>
      </c>
      <c r="M43" s="289">
        <v>0</v>
      </c>
      <c r="N43" s="289">
        <v>796.04</v>
      </c>
      <c r="O43" s="288" t="s">
        <v>765</v>
      </c>
      <c r="P43" s="286">
        <v>595380</v>
      </c>
      <c r="Q43" s="286">
        <v>0</v>
      </c>
      <c r="R43" s="286">
        <v>595380</v>
      </c>
      <c r="S43" s="288" t="s">
        <v>765</v>
      </c>
      <c r="T43" s="287">
        <v>747.92723983719418</v>
      </c>
    </row>
    <row r="44" spans="1:20">
      <c r="A44" s="288" t="s">
        <v>394</v>
      </c>
      <c r="B44" s="288" t="s">
        <v>733</v>
      </c>
      <c r="C44" s="288">
        <v>849</v>
      </c>
      <c r="D44" s="288" t="s">
        <v>389</v>
      </c>
      <c r="E44" s="288" t="s">
        <v>734</v>
      </c>
      <c r="G44" s="288" t="s">
        <v>37</v>
      </c>
      <c r="H44" s="285"/>
      <c r="I44" s="285"/>
      <c r="J44" s="285"/>
      <c r="L44" s="289">
        <v>841.77</v>
      </c>
      <c r="M44" s="289">
        <v>0</v>
      </c>
      <c r="N44" s="289">
        <v>841.77</v>
      </c>
      <c r="O44" s="288" t="s">
        <v>766</v>
      </c>
      <c r="P44" s="286">
        <v>629585</v>
      </c>
      <c r="Q44" s="286">
        <v>0</v>
      </c>
      <c r="R44" s="286">
        <v>629585</v>
      </c>
      <c r="S44" s="288" t="s">
        <v>766</v>
      </c>
      <c r="T44" s="287">
        <v>747.92995711417609</v>
      </c>
    </row>
    <row r="45" spans="1:20">
      <c r="A45" s="288" t="s">
        <v>394</v>
      </c>
      <c r="B45" s="288" t="s">
        <v>733</v>
      </c>
      <c r="C45" s="288">
        <v>849</v>
      </c>
      <c r="D45" s="288" t="s">
        <v>389</v>
      </c>
      <c r="E45" s="288" t="s">
        <v>734</v>
      </c>
      <c r="G45" s="288" t="s">
        <v>37</v>
      </c>
      <c r="H45" s="285"/>
      <c r="I45" s="285"/>
      <c r="J45" s="285"/>
      <c r="L45" s="289">
        <v>1338.51</v>
      </c>
      <c r="M45" s="289">
        <v>0</v>
      </c>
      <c r="N45" s="289">
        <v>1338.51</v>
      </c>
      <c r="O45" s="288" t="s">
        <v>767</v>
      </c>
      <c r="P45" s="286">
        <v>1001112</v>
      </c>
      <c r="Q45" s="286">
        <v>0</v>
      </c>
      <c r="R45" s="286">
        <v>1001112</v>
      </c>
      <c r="S45" s="288" t="s">
        <v>767</v>
      </c>
      <c r="T45" s="287">
        <v>747.93016114933766</v>
      </c>
    </row>
    <row r="46" spans="1:20">
      <c r="A46" s="288" t="s">
        <v>394</v>
      </c>
      <c r="B46" s="288" t="s">
        <v>733</v>
      </c>
      <c r="C46" s="288">
        <v>849</v>
      </c>
      <c r="D46" s="288" t="s">
        <v>389</v>
      </c>
      <c r="E46" s="288" t="s">
        <v>734</v>
      </c>
      <c r="G46" s="288" t="s">
        <v>37</v>
      </c>
      <c r="H46" s="285"/>
      <c r="I46" s="285"/>
      <c r="J46" s="285"/>
      <c r="L46" s="289">
        <v>1880.68</v>
      </c>
      <c r="M46" s="289">
        <v>0</v>
      </c>
      <c r="N46" s="289">
        <v>1880.68</v>
      </c>
      <c r="O46" s="288" t="s">
        <v>768</v>
      </c>
      <c r="P46" s="286">
        <v>1406616</v>
      </c>
      <c r="Q46" s="286">
        <v>0</v>
      </c>
      <c r="R46" s="286">
        <v>1406616</v>
      </c>
      <c r="S46" s="288" t="s">
        <v>768</v>
      </c>
      <c r="T46" s="287">
        <v>747.92947231852304</v>
      </c>
    </row>
    <row r="47" spans="1:20">
      <c r="A47" s="288" t="s">
        <v>394</v>
      </c>
      <c r="B47" s="288" t="s">
        <v>733</v>
      </c>
      <c r="C47" s="288">
        <v>849</v>
      </c>
      <c r="D47" s="288" t="s">
        <v>389</v>
      </c>
      <c r="E47" s="288" t="s">
        <v>734</v>
      </c>
      <c r="G47" s="288" t="s">
        <v>37</v>
      </c>
      <c r="H47" s="285"/>
      <c r="I47" s="285"/>
      <c r="J47" s="285"/>
      <c r="L47" s="289">
        <v>2103.89</v>
      </c>
      <c r="M47" s="289">
        <v>0</v>
      </c>
      <c r="N47" s="289">
        <v>2103.89</v>
      </c>
      <c r="O47" s="288" t="s">
        <v>769</v>
      </c>
      <c r="P47" s="286">
        <v>1573565</v>
      </c>
      <c r="Q47" s="286">
        <v>0</v>
      </c>
      <c r="R47" s="286">
        <v>1573565</v>
      </c>
      <c r="S47" s="288" t="s">
        <v>769</v>
      </c>
      <c r="T47" s="287">
        <v>747.93121313376651</v>
      </c>
    </row>
    <row r="48" spans="1:20">
      <c r="A48" s="288" t="s">
        <v>394</v>
      </c>
      <c r="B48" s="288" t="s">
        <v>733</v>
      </c>
      <c r="C48" s="288">
        <v>849</v>
      </c>
      <c r="D48" s="288" t="s">
        <v>389</v>
      </c>
      <c r="E48" s="288" t="s">
        <v>734</v>
      </c>
      <c r="G48" s="288" t="s">
        <v>37</v>
      </c>
      <c r="H48" s="285"/>
      <c r="I48" s="285"/>
      <c r="J48" s="285"/>
      <c r="L48" s="289">
        <v>2347.63</v>
      </c>
      <c r="M48" s="289">
        <v>0</v>
      </c>
      <c r="N48" s="289">
        <v>2347.63</v>
      </c>
      <c r="O48" s="288" t="s">
        <v>770</v>
      </c>
      <c r="P48" s="286">
        <v>1755863</v>
      </c>
      <c r="Q48" s="286">
        <v>0</v>
      </c>
      <c r="R48" s="286">
        <v>1755863</v>
      </c>
      <c r="S48" s="288" t="s">
        <v>770</v>
      </c>
      <c r="T48" s="287">
        <v>747.93004008297726</v>
      </c>
    </row>
    <row r="49" spans="1:20">
      <c r="A49" s="288" t="s">
        <v>394</v>
      </c>
      <c r="B49" s="288" t="s">
        <v>733</v>
      </c>
      <c r="C49" s="288">
        <v>849</v>
      </c>
      <c r="D49" s="288" t="s">
        <v>389</v>
      </c>
      <c r="E49" s="288" t="s">
        <v>734</v>
      </c>
      <c r="G49" s="288" t="s">
        <v>37</v>
      </c>
      <c r="H49" s="285"/>
      <c r="I49" s="285"/>
      <c r="J49" s="285"/>
      <c r="L49" s="289">
        <v>2781.69</v>
      </c>
      <c r="M49" s="289">
        <v>0</v>
      </c>
      <c r="N49" s="289">
        <v>2781.69</v>
      </c>
      <c r="O49" s="288" t="s">
        <v>771</v>
      </c>
      <c r="P49" s="286">
        <v>2080509</v>
      </c>
      <c r="Q49" s="286">
        <v>0</v>
      </c>
      <c r="R49" s="286">
        <v>2080509</v>
      </c>
      <c r="S49" s="288" t="s">
        <v>771</v>
      </c>
      <c r="T49" s="287">
        <v>747.92985559138504</v>
      </c>
    </row>
    <row r="50" spans="1:20">
      <c r="A50" s="288" t="s">
        <v>394</v>
      </c>
      <c r="B50" s="288" t="s">
        <v>733</v>
      </c>
      <c r="C50" s="288">
        <v>849</v>
      </c>
      <c r="D50" s="288" t="s">
        <v>389</v>
      </c>
      <c r="E50" s="288" t="s">
        <v>734</v>
      </c>
      <c r="G50" s="288" t="s">
        <v>37</v>
      </c>
      <c r="H50" s="285"/>
      <c r="I50" s="285"/>
      <c r="J50" s="285"/>
      <c r="L50" s="289">
        <v>3134.22</v>
      </c>
      <c r="M50" s="289">
        <v>0</v>
      </c>
      <c r="N50" s="289">
        <v>3134.22</v>
      </c>
      <c r="O50" s="288" t="s">
        <v>772</v>
      </c>
      <c r="P50" s="286">
        <v>2344176</v>
      </c>
      <c r="Q50" s="286">
        <v>0</v>
      </c>
      <c r="R50" s="286">
        <v>2344176</v>
      </c>
      <c r="S50" s="288" t="s">
        <v>772</v>
      </c>
      <c r="T50" s="287">
        <v>747.92962842429699</v>
      </c>
    </row>
    <row r="51" spans="1:20">
      <c r="A51" s="288" t="s">
        <v>394</v>
      </c>
      <c r="B51" s="288" t="s">
        <v>733</v>
      </c>
      <c r="C51" s="288">
        <v>849</v>
      </c>
      <c r="D51" s="288" t="s">
        <v>389</v>
      </c>
      <c r="E51" s="288" t="s">
        <v>734</v>
      </c>
      <c r="G51" s="288" t="s">
        <v>37</v>
      </c>
      <c r="H51" s="285"/>
      <c r="I51" s="285"/>
      <c r="J51" s="285"/>
      <c r="L51" s="289">
        <v>3379.6</v>
      </c>
      <c r="M51" s="289">
        <v>0</v>
      </c>
      <c r="N51" s="289">
        <v>3379.6</v>
      </c>
      <c r="O51" s="288" t="s">
        <v>773</v>
      </c>
      <c r="P51" s="286">
        <v>2527707</v>
      </c>
      <c r="Q51" s="286">
        <v>0</v>
      </c>
      <c r="R51" s="286">
        <v>2527707</v>
      </c>
      <c r="S51" s="288" t="s">
        <v>773</v>
      </c>
      <c r="T51" s="287">
        <v>747.93082021541011</v>
      </c>
    </row>
    <row r="52" spans="1:20">
      <c r="A52" s="288" t="s">
        <v>394</v>
      </c>
      <c r="B52" s="288" t="s">
        <v>733</v>
      </c>
      <c r="C52" s="288">
        <v>849</v>
      </c>
      <c r="D52" s="288" t="s">
        <v>389</v>
      </c>
      <c r="E52" s="288" t="s">
        <v>734</v>
      </c>
      <c r="G52" s="288" t="s">
        <v>37</v>
      </c>
      <c r="H52" s="285"/>
      <c r="I52" s="285"/>
      <c r="J52" s="285"/>
      <c r="L52" s="289">
        <v>3657.93</v>
      </c>
      <c r="M52" s="289">
        <v>0</v>
      </c>
      <c r="N52" s="289">
        <v>3657.93</v>
      </c>
      <c r="O52" s="288" t="s">
        <v>774</v>
      </c>
      <c r="P52" s="286">
        <v>2735873</v>
      </c>
      <c r="Q52" s="286">
        <v>0</v>
      </c>
      <c r="R52" s="286">
        <v>2735873</v>
      </c>
      <c r="S52" s="288" t="s">
        <v>774</v>
      </c>
      <c r="T52" s="287">
        <v>747.9292933435031</v>
      </c>
    </row>
    <row r="53" spans="1:20">
      <c r="A53" s="288" t="s">
        <v>394</v>
      </c>
      <c r="B53" s="288" t="s">
        <v>733</v>
      </c>
      <c r="C53" s="288">
        <v>849</v>
      </c>
      <c r="D53" s="288" t="s">
        <v>389</v>
      </c>
      <c r="E53" s="288" t="s">
        <v>734</v>
      </c>
      <c r="G53" s="288" t="s">
        <v>37</v>
      </c>
      <c r="H53" s="285"/>
      <c r="I53" s="285"/>
      <c r="J53" s="285"/>
      <c r="L53" s="289">
        <v>4120.4799999999996</v>
      </c>
      <c r="M53" s="289">
        <v>0</v>
      </c>
      <c r="N53" s="289">
        <v>4120.4799999999996</v>
      </c>
      <c r="O53" s="288" t="s">
        <v>775</v>
      </c>
      <c r="P53" s="286">
        <v>3081828</v>
      </c>
      <c r="Q53" s="286">
        <v>0</v>
      </c>
      <c r="R53" s="286">
        <v>3081828</v>
      </c>
      <c r="S53" s="288" t="s">
        <v>775</v>
      </c>
      <c r="T53" s="287">
        <v>747.92936745233578</v>
      </c>
    </row>
    <row r="54" spans="1:20">
      <c r="A54" s="288" t="s">
        <v>394</v>
      </c>
      <c r="B54" s="288" t="s">
        <v>733</v>
      </c>
      <c r="C54" s="288">
        <v>849</v>
      </c>
      <c r="D54" s="288" t="s">
        <v>389</v>
      </c>
      <c r="E54" s="288" t="s">
        <v>734</v>
      </c>
      <c r="G54" s="288" t="s">
        <v>37</v>
      </c>
      <c r="H54" s="285"/>
      <c r="I54" s="285"/>
      <c r="J54" s="285"/>
      <c r="L54" s="289">
        <v>10493.4</v>
      </c>
      <c r="M54" s="289">
        <v>0</v>
      </c>
      <c r="N54" s="289">
        <v>10493.4</v>
      </c>
      <c r="O54" s="288" t="s">
        <v>776</v>
      </c>
      <c r="P54" s="286">
        <v>7848330</v>
      </c>
      <c r="Q54" s="286">
        <v>0</v>
      </c>
      <c r="R54" s="286">
        <v>7848330</v>
      </c>
      <c r="S54" s="288" t="s">
        <v>776</v>
      </c>
      <c r="T54" s="287">
        <v>747.93012750871981</v>
      </c>
    </row>
    <row r="55" spans="1:20">
      <c r="A55" s="288" t="s">
        <v>394</v>
      </c>
      <c r="B55" s="288" t="s">
        <v>733</v>
      </c>
      <c r="C55" s="288">
        <v>849</v>
      </c>
      <c r="D55" s="288" t="s">
        <v>389</v>
      </c>
      <c r="E55" s="288" t="s">
        <v>734</v>
      </c>
      <c r="G55" s="288" t="s">
        <v>37</v>
      </c>
      <c r="H55" s="285"/>
      <c r="I55" s="285"/>
      <c r="J55" s="285"/>
      <c r="L55" s="289">
        <v>14781.19</v>
      </c>
      <c r="M55" s="289">
        <v>0</v>
      </c>
      <c r="N55" s="289">
        <v>14781.19</v>
      </c>
      <c r="O55" s="288" t="s">
        <v>777</v>
      </c>
      <c r="P55" s="286">
        <v>11055298</v>
      </c>
      <c r="Q55" s="286">
        <v>0</v>
      </c>
      <c r="R55" s="286">
        <v>11055298</v>
      </c>
      <c r="S55" s="288" t="s">
        <v>777</v>
      </c>
      <c r="T55" s="287">
        <v>747.93017341634868</v>
      </c>
    </row>
    <row r="56" spans="1:20">
      <c r="A56" s="288" t="s">
        <v>394</v>
      </c>
      <c r="B56" s="288" t="s">
        <v>733</v>
      </c>
      <c r="C56" s="288">
        <v>849</v>
      </c>
      <c r="D56" s="288" t="s">
        <v>389</v>
      </c>
      <c r="E56" s="288" t="s">
        <v>734</v>
      </c>
      <c r="G56" s="288" t="s">
        <v>37</v>
      </c>
      <c r="H56" s="285"/>
      <c r="I56" s="285"/>
      <c r="J56" s="285"/>
      <c r="L56" s="289">
        <v>24203.279999999999</v>
      </c>
      <c r="M56" s="289">
        <v>0</v>
      </c>
      <c r="N56" s="289">
        <v>24203.279999999999</v>
      </c>
      <c r="O56" s="288" t="s">
        <v>778</v>
      </c>
      <c r="P56" s="286">
        <v>18102356</v>
      </c>
      <c r="Q56" s="286">
        <v>0</v>
      </c>
      <c r="R56" s="286">
        <v>18102356</v>
      </c>
      <c r="S56" s="288" t="s">
        <v>778</v>
      </c>
      <c r="T56" s="287">
        <v>747.92986735682109</v>
      </c>
    </row>
    <row r="57" spans="1:20">
      <c r="A57" s="288" t="s">
        <v>394</v>
      </c>
      <c r="B57" s="288" t="s">
        <v>436</v>
      </c>
      <c r="C57" s="288">
        <v>888</v>
      </c>
      <c r="D57" s="288" t="s">
        <v>389</v>
      </c>
      <c r="E57" s="288" t="s">
        <v>779</v>
      </c>
      <c r="G57" s="288" t="s">
        <v>37</v>
      </c>
      <c r="H57" s="285"/>
      <c r="I57" s="285"/>
      <c r="J57" s="285"/>
      <c r="L57" s="289">
        <v>0.38</v>
      </c>
      <c r="M57" s="289">
        <v>0</v>
      </c>
      <c r="N57" s="289">
        <v>0.38</v>
      </c>
      <c r="O57" s="288" t="s">
        <v>780</v>
      </c>
      <c r="P57" s="286">
        <v>297</v>
      </c>
      <c r="Q57" s="286">
        <v>0</v>
      </c>
      <c r="R57" s="286">
        <v>297</v>
      </c>
      <c r="S57" s="288" t="s">
        <v>780</v>
      </c>
      <c r="T57" s="287">
        <v>781.57894736842104</v>
      </c>
    </row>
    <row r="58" spans="1:20">
      <c r="A58" s="288" t="s">
        <v>394</v>
      </c>
      <c r="B58" s="288" t="s">
        <v>436</v>
      </c>
      <c r="C58" s="288">
        <v>888</v>
      </c>
      <c r="D58" s="288" t="s">
        <v>389</v>
      </c>
      <c r="E58" s="288" t="s">
        <v>779</v>
      </c>
      <c r="G58" s="288" t="s">
        <v>37</v>
      </c>
      <c r="H58" s="285"/>
      <c r="I58" s="285"/>
      <c r="J58" s="285"/>
      <c r="L58" s="289">
        <v>1.19</v>
      </c>
      <c r="M58" s="289">
        <v>0</v>
      </c>
      <c r="N58" s="289">
        <v>1.19</v>
      </c>
      <c r="O58" s="288" t="s">
        <v>781</v>
      </c>
      <c r="P58" s="286">
        <v>921</v>
      </c>
      <c r="Q58" s="286">
        <v>0</v>
      </c>
      <c r="R58" s="286">
        <v>921</v>
      </c>
      <c r="S58" s="288" t="s">
        <v>781</v>
      </c>
      <c r="T58" s="287">
        <v>773.94957983193285</v>
      </c>
    </row>
    <row r="59" spans="1:20">
      <c r="A59" s="288" t="s">
        <v>394</v>
      </c>
      <c r="B59" s="288" t="s">
        <v>436</v>
      </c>
      <c r="C59" s="288">
        <v>888</v>
      </c>
      <c r="D59" s="288" t="s">
        <v>389</v>
      </c>
      <c r="E59" s="288" t="s">
        <v>779</v>
      </c>
      <c r="G59" s="288" t="s">
        <v>37</v>
      </c>
      <c r="H59" s="285"/>
      <c r="I59" s="285"/>
      <c r="J59" s="285"/>
      <c r="L59" s="289">
        <v>2.44</v>
      </c>
      <c r="M59" s="289">
        <v>0</v>
      </c>
      <c r="N59" s="289">
        <v>2.44</v>
      </c>
      <c r="O59" s="288" t="s">
        <v>782</v>
      </c>
      <c r="P59" s="286">
        <v>1887</v>
      </c>
      <c r="Q59" s="286">
        <v>0</v>
      </c>
      <c r="R59" s="286">
        <v>1887</v>
      </c>
      <c r="S59" s="288" t="s">
        <v>782</v>
      </c>
      <c r="T59" s="287">
        <v>773.36065573770497</v>
      </c>
    </row>
    <row r="60" spans="1:20">
      <c r="A60" s="288" t="s">
        <v>394</v>
      </c>
      <c r="B60" s="288" t="s">
        <v>436</v>
      </c>
      <c r="C60" s="288">
        <v>888</v>
      </c>
      <c r="D60" s="288" t="s">
        <v>389</v>
      </c>
      <c r="E60" s="288" t="s">
        <v>779</v>
      </c>
      <c r="G60" s="288" t="s">
        <v>37</v>
      </c>
      <c r="H60" s="285"/>
      <c r="I60" s="285"/>
      <c r="J60" s="285"/>
      <c r="L60" s="289">
        <v>2.83</v>
      </c>
      <c r="M60" s="289">
        <v>0</v>
      </c>
      <c r="N60" s="289">
        <v>2.83</v>
      </c>
      <c r="O60" s="288" t="s">
        <v>783</v>
      </c>
      <c r="P60" s="286">
        <v>2192</v>
      </c>
      <c r="Q60" s="286">
        <v>0</v>
      </c>
      <c r="R60" s="286">
        <v>2192</v>
      </c>
      <c r="S60" s="288" t="s">
        <v>783</v>
      </c>
      <c r="T60" s="287">
        <v>774.55830388692573</v>
      </c>
    </row>
    <row r="61" spans="1:20">
      <c r="A61" s="288" t="s">
        <v>394</v>
      </c>
      <c r="B61" s="288" t="s">
        <v>436</v>
      </c>
      <c r="C61" s="288">
        <v>888</v>
      </c>
      <c r="D61" s="288" t="s">
        <v>389</v>
      </c>
      <c r="E61" s="288" t="s">
        <v>779</v>
      </c>
      <c r="G61" s="288" t="s">
        <v>37</v>
      </c>
      <c r="H61" s="285"/>
      <c r="I61" s="285"/>
      <c r="J61" s="285"/>
      <c r="L61" s="289">
        <v>5.33</v>
      </c>
      <c r="M61" s="289">
        <v>0</v>
      </c>
      <c r="N61" s="289">
        <v>5.33</v>
      </c>
      <c r="O61" s="288" t="s">
        <v>784</v>
      </c>
      <c r="P61" s="286">
        <v>4123</v>
      </c>
      <c r="Q61" s="286">
        <v>0</v>
      </c>
      <c r="R61" s="286">
        <v>4123</v>
      </c>
      <c r="S61" s="288" t="s">
        <v>784</v>
      </c>
      <c r="T61" s="287">
        <v>773.54596622889301</v>
      </c>
    </row>
    <row r="62" spans="1:20">
      <c r="A62" s="288" t="s">
        <v>394</v>
      </c>
      <c r="B62" s="288" t="s">
        <v>436</v>
      </c>
      <c r="C62" s="288">
        <v>888</v>
      </c>
      <c r="D62" s="288" t="s">
        <v>389</v>
      </c>
      <c r="E62" s="288" t="s">
        <v>779</v>
      </c>
      <c r="G62" s="288" t="s">
        <v>37</v>
      </c>
      <c r="H62" s="285"/>
      <c r="I62" s="285"/>
      <c r="J62" s="285"/>
      <c r="L62" s="289">
        <v>9.0299999999999994</v>
      </c>
      <c r="M62" s="289">
        <v>0</v>
      </c>
      <c r="N62" s="289">
        <v>9.0299999999999994</v>
      </c>
      <c r="O62" s="288" t="s">
        <v>785</v>
      </c>
      <c r="P62" s="286">
        <v>6993</v>
      </c>
      <c r="Q62" s="286">
        <v>0</v>
      </c>
      <c r="R62" s="286">
        <v>6993</v>
      </c>
      <c r="S62" s="288" t="s">
        <v>785</v>
      </c>
      <c r="T62" s="287">
        <v>774.41860465116281</v>
      </c>
    </row>
    <row r="63" spans="1:20">
      <c r="A63" s="288" t="s">
        <v>394</v>
      </c>
      <c r="B63" s="288" t="s">
        <v>436</v>
      </c>
      <c r="C63" s="288">
        <v>888</v>
      </c>
      <c r="D63" s="288" t="s">
        <v>389</v>
      </c>
      <c r="E63" s="288" t="s">
        <v>779</v>
      </c>
      <c r="G63" s="288" t="s">
        <v>37</v>
      </c>
      <c r="H63" s="285"/>
      <c r="I63" s="285"/>
      <c r="J63" s="285"/>
      <c r="L63" s="289">
        <v>9.4600000000000009</v>
      </c>
      <c r="M63" s="289">
        <v>0</v>
      </c>
      <c r="N63" s="289">
        <v>9.4600000000000009</v>
      </c>
      <c r="O63" s="288" t="s">
        <v>786</v>
      </c>
      <c r="P63" s="286">
        <v>7325</v>
      </c>
      <c r="Q63" s="286">
        <v>0</v>
      </c>
      <c r="R63" s="286">
        <v>7325</v>
      </c>
      <c r="S63" s="288" t="s">
        <v>786</v>
      </c>
      <c r="T63" s="287">
        <v>774.31289640591956</v>
      </c>
    </row>
    <row r="64" spans="1:20">
      <c r="A64" s="288" t="s">
        <v>394</v>
      </c>
      <c r="B64" s="288" t="s">
        <v>436</v>
      </c>
      <c r="C64" s="288">
        <v>888</v>
      </c>
      <c r="D64" s="288" t="s">
        <v>389</v>
      </c>
      <c r="E64" s="288" t="s">
        <v>779</v>
      </c>
      <c r="G64" s="288" t="s">
        <v>37</v>
      </c>
      <c r="H64" s="285"/>
      <c r="I64" s="285"/>
      <c r="J64" s="285"/>
      <c r="L64" s="289">
        <v>15.29</v>
      </c>
      <c r="M64" s="289">
        <v>0</v>
      </c>
      <c r="N64" s="289">
        <v>15.29</v>
      </c>
      <c r="O64" s="288" t="s">
        <v>787</v>
      </c>
      <c r="P64" s="286">
        <v>11837</v>
      </c>
      <c r="Q64" s="286">
        <v>0</v>
      </c>
      <c r="R64" s="286">
        <v>11837</v>
      </c>
      <c r="S64" s="288" t="s">
        <v>787</v>
      </c>
      <c r="T64" s="287">
        <v>774.16612164813603</v>
      </c>
    </row>
    <row r="65" spans="1:20">
      <c r="A65" s="288" t="s">
        <v>394</v>
      </c>
      <c r="B65" s="288" t="s">
        <v>436</v>
      </c>
      <c r="C65" s="288">
        <v>888</v>
      </c>
      <c r="D65" s="288" t="s">
        <v>389</v>
      </c>
      <c r="E65" s="288" t="s">
        <v>779</v>
      </c>
      <c r="G65" s="288" t="s">
        <v>37</v>
      </c>
      <c r="H65" s="285"/>
      <c r="I65" s="285"/>
      <c r="J65" s="285"/>
      <c r="L65" s="289">
        <v>17.66</v>
      </c>
      <c r="M65" s="289">
        <v>0</v>
      </c>
      <c r="N65" s="289">
        <v>17.66</v>
      </c>
      <c r="O65" s="288" t="s">
        <v>788</v>
      </c>
      <c r="P65" s="286">
        <v>13671</v>
      </c>
      <c r="Q65" s="286">
        <v>0</v>
      </c>
      <c r="R65" s="286">
        <v>13671</v>
      </c>
      <c r="S65" s="288" t="s">
        <v>788</v>
      </c>
      <c r="T65" s="287">
        <v>774.12231030577573</v>
      </c>
    </row>
    <row r="66" spans="1:20">
      <c r="A66" s="288" t="s">
        <v>394</v>
      </c>
      <c r="B66" s="288" t="s">
        <v>436</v>
      </c>
      <c r="C66" s="288">
        <v>888</v>
      </c>
      <c r="D66" s="288" t="s">
        <v>389</v>
      </c>
      <c r="E66" s="288" t="s">
        <v>779</v>
      </c>
      <c r="G66" s="288" t="s">
        <v>37</v>
      </c>
      <c r="H66" s="285"/>
      <c r="I66" s="285"/>
      <c r="J66" s="285"/>
      <c r="L66" s="289">
        <v>20.96</v>
      </c>
      <c r="M66" s="289">
        <v>0</v>
      </c>
      <c r="N66" s="289">
        <v>20.96</v>
      </c>
      <c r="O66" s="288" t="s">
        <v>789</v>
      </c>
      <c r="P66" s="286">
        <v>16232</v>
      </c>
      <c r="Q66" s="286">
        <v>0</v>
      </c>
      <c r="R66" s="286">
        <v>16232</v>
      </c>
      <c r="S66" s="288" t="s">
        <v>789</v>
      </c>
      <c r="T66" s="287">
        <v>774.4274809160305</v>
      </c>
    </row>
    <row r="67" spans="1:20">
      <c r="A67" s="288" t="s">
        <v>394</v>
      </c>
      <c r="B67" s="288" t="s">
        <v>436</v>
      </c>
      <c r="C67" s="288">
        <v>888</v>
      </c>
      <c r="D67" s="288" t="s">
        <v>389</v>
      </c>
      <c r="E67" s="288" t="s">
        <v>779</v>
      </c>
      <c r="G67" s="288" t="s">
        <v>37</v>
      </c>
      <c r="H67" s="285"/>
      <c r="I67" s="285"/>
      <c r="J67" s="285"/>
      <c r="L67" s="289">
        <v>25.96</v>
      </c>
      <c r="M67" s="289">
        <v>0</v>
      </c>
      <c r="N67" s="289">
        <v>25.96</v>
      </c>
      <c r="O67" s="288" t="s">
        <v>790</v>
      </c>
      <c r="P67" s="286">
        <v>20097</v>
      </c>
      <c r="Q67" s="286">
        <v>0</v>
      </c>
      <c r="R67" s="286">
        <v>20097</v>
      </c>
      <c r="S67" s="288" t="s">
        <v>790</v>
      </c>
      <c r="T67" s="287">
        <v>774.15254237288138</v>
      </c>
    </row>
    <row r="68" spans="1:20">
      <c r="A68" s="288" t="s">
        <v>394</v>
      </c>
      <c r="B68" s="288" t="s">
        <v>436</v>
      </c>
      <c r="C68" s="288">
        <v>888</v>
      </c>
      <c r="D68" s="288" t="s">
        <v>389</v>
      </c>
      <c r="E68" s="288" t="s">
        <v>779</v>
      </c>
      <c r="G68" s="288" t="s">
        <v>37</v>
      </c>
      <c r="H68" s="285"/>
      <c r="I68" s="285"/>
      <c r="J68" s="285"/>
      <c r="L68" s="289">
        <v>34.18</v>
      </c>
      <c r="M68" s="289">
        <v>0</v>
      </c>
      <c r="N68" s="289">
        <v>34.18</v>
      </c>
      <c r="O68" s="288" t="s">
        <v>791</v>
      </c>
      <c r="P68" s="286">
        <v>26462</v>
      </c>
      <c r="Q68" s="286">
        <v>0</v>
      </c>
      <c r="R68" s="286">
        <v>26462</v>
      </c>
      <c r="S68" s="288" t="s">
        <v>791</v>
      </c>
      <c r="T68" s="287">
        <v>774.19543592744299</v>
      </c>
    </row>
    <row r="69" spans="1:20">
      <c r="A69" s="288" t="s">
        <v>394</v>
      </c>
      <c r="B69" s="288" t="s">
        <v>436</v>
      </c>
      <c r="C69" s="288">
        <v>888</v>
      </c>
      <c r="D69" s="288" t="s">
        <v>389</v>
      </c>
      <c r="E69" s="288" t="s">
        <v>779</v>
      </c>
      <c r="G69" s="288" t="s">
        <v>37</v>
      </c>
      <c r="H69" s="285"/>
      <c r="I69" s="285"/>
      <c r="J69" s="285"/>
      <c r="L69" s="289">
        <v>54.35</v>
      </c>
      <c r="M69" s="289">
        <v>0</v>
      </c>
      <c r="N69" s="289">
        <v>54.35</v>
      </c>
      <c r="O69" s="288" t="s">
        <v>792</v>
      </c>
      <c r="P69" s="286">
        <v>42078</v>
      </c>
      <c r="Q69" s="286">
        <v>0</v>
      </c>
      <c r="R69" s="286">
        <v>42078</v>
      </c>
      <c r="S69" s="288" t="s">
        <v>792</v>
      </c>
      <c r="T69" s="287">
        <v>774.20423183072671</v>
      </c>
    </row>
    <row r="70" spans="1:20">
      <c r="A70" s="288" t="s">
        <v>394</v>
      </c>
      <c r="B70" s="288" t="s">
        <v>436</v>
      </c>
      <c r="C70" s="288">
        <v>888</v>
      </c>
      <c r="D70" s="288" t="s">
        <v>389</v>
      </c>
      <c r="E70" s="288" t="s">
        <v>779</v>
      </c>
      <c r="G70" s="288" t="s">
        <v>37</v>
      </c>
      <c r="H70" s="285"/>
      <c r="I70" s="285"/>
      <c r="J70" s="285"/>
      <c r="L70" s="289">
        <v>63.07</v>
      </c>
      <c r="M70" s="289">
        <v>0</v>
      </c>
      <c r="N70" s="289">
        <v>63.07</v>
      </c>
      <c r="O70" s="288" t="s">
        <v>793</v>
      </c>
      <c r="P70" s="286">
        <v>48830</v>
      </c>
      <c r="Q70" s="286">
        <v>0</v>
      </c>
      <c r="R70" s="286">
        <v>48830</v>
      </c>
      <c r="S70" s="288" t="s">
        <v>793</v>
      </c>
      <c r="T70" s="287">
        <v>774.21912161090847</v>
      </c>
    </row>
    <row r="71" spans="1:20">
      <c r="A71" s="288" t="s">
        <v>394</v>
      </c>
      <c r="B71" s="288" t="s">
        <v>436</v>
      </c>
      <c r="C71" s="288">
        <v>888</v>
      </c>
      <c r="D71" s="288" t="s">
        <v>389</v>
      </c>
      <c r="E71" s="288" t="s">
        <v>779</v>
      </c>
      <c r="G71" s="288" t="s">
        <v>37</v>
      </c>
      <c r="H71" s="285"/>
      <c r="I71" s="285"/>
      <c r="J71" s="285"/>
      <c r="L71" s="289">
        <v>111.09</v>
      </c>
      <c r="M71" s="289">
        <v>0</v>
      </c>
      <c r="N71" s="289">
        <v>111.09</v>
      </c>
      <c r="O71" s="288" t="s">
        <v>794</v>
      </c>
      <c r="P71" s="286">
        <v>86011</v>
      </c>
      <c r="Q71" s="286">
        <v>0</v>
      </c>
      <c r="R71" s="286">
        <v>86011</v>
      </c>
      <c r="S71" s="288" t="s">
        <v>794</v>
      </c>
      <c r="T71" s="287">
        <v>774.24610676028442</v>
      </c>
    </row>
    <row r="72" spans="1:20">
      <c r="A72" s="288" t="s">
        <v>394</v>
      </c>
      <c r="B72" s="288" t="s">
        <v>436</v>
      </c>
      <c r="C72" s="288">
        <v>888</v>
      </c>
      <c r="D72" s="288" t="s">
        <v>389</v>
      </c>
      <c r="E72" s="288" t="s">
        <v>779</v>
      </c>
      <c r="G72" s="288" t="s">
        <v>37</v>
      </c>
      <c r="H72" s="285"/>
      <c r="I72" s="285"/>
      <c r="J72" s="285"/>
      <c r="L72" s="289">
        <v>113.95</v>
      </c>
      <c r="M72" s="289">
        <v>0</v>
      </c>
      <c r="N72" s="289">
        <v>113.95</v>
      </c>
      <c r="O72" s="288" t="s">
        <v>795</v>
      </c>
      <c r="P72" s="286">
        <v>88228</v>
      </c>
      <c r="Q72" s="286">
        <v>0</v>
      </c>
      <c r="R72" s="286">
        <v>88228</v>
      </c>
      <c r="S72" s="288" t="s">
        <v>795</v>
      </c>
      <c r="T72" s="287">
        <v>774.26941641070641</v>
      </c>
    </row>
    <row r="73" spans="1:20">
      <c r="A73" s="288" t="s">
        <v>394</v>
      </c>
      <c r="B73" s="288" t="s">
        <v>436</v>
      </c>
      <c r="C73" s="288">
        <v>888</v>
      </c>
      <c r="D73" s="288" t="s">
        <v>389</v>
      </c>
      <c r="E73" s="288" t="s">
        <v>779</v>
      </c>
      <c r="G73" s="288" t="s">
        <v>37</v>
      </c>
      <c r="H73" s="285"/>
      <c r="I73" s="285"/>
      <c r="J73" s="285"/>
      <c r="L73" s="289">
        <v>120.95</v>
      </c>
      <c r="M73" s="289">
        <v>0</v>
      </c>
      <c r="N73" s="289">
        <v>120.95</v>
      </c>
      <c r="O73" s="288" t="s">
        <v>796</v>
      </c>
      <c r="P73" s="286">
        <v>93646</v>
      </c>
      <c r="Q73" s="286">
        <v>0</v>
      </c>
      <c r="R73" s="286">
        <v>93646</v>
      </c>
      <c r="S73" s="288" t="s">
        <v>796</v>
      </c>
      <c r="T73" s="287">
        <v>774.25382389417109</v>
      </c>
    </row>
    <row r="74" spans="1:20">
      <c r="A74" s="288" t="s">
        <v>394</v>
      </c>
      <c r="B74" s="288" t="s">
        <v>436</v>
      </c>
      <c r="C74" s="288">
        <v>888</v>
      </c>
      <c r="D74" s="288" t="s">
        <v>389</v>
      </c>
      <c r="E74" s="288" t="s">
        <v>779</v>
      </c>
      <c r="G74" s="288" t="s">
        <v>37</v>
      </c>
      <c r="H74" s="285"/>
      <c r="I74" s="285"/>
      <c r="J74" s="285"/>
      <c r="L74" s="289">
        <v>138.06</v>
      </c>
      <c r="M74" s="289">
        <v>0</v>
      </c>
      <c r="N74" s="289">
        <v>138.06</v>
      </c>
      <c r="O74" s="288" t="s">
        <v>797</v>
      </c>
      <c r="P74" s="286">
        <v>106891</v>
      </c>
      <c r="Q74" s="286">
        <v>0</v>
      </c>
      <c r="R74" s="286">
        <v>106891</v>
      </c>
      <c r="S74" s="288" t="s">
        <v>797</v>
      </c>
      <c r="T74" s="287">
        <v>774.23583949007673</v>
      </c>
    </row>
    <row r="75" spans="1:20">
      <c r="A75" s="288" t="s">
        <v>394</v>
      </c>
      <c r="B75" s="288" t="s">
        <v>436</v>
      </c>
      <c r="C75" s="288">
        <v>888</v>
      </c>
      <c r="D75" s="288" t="s">
        <v>389</v>
      </c>
      <c r="E75" s="288" t="s">
        <v>779</v>
      </c>
      <c r="G75" s="288" t="s">
        <v>37</v>
      </c>
      <c r="H75" s="285"/>
      <c r="I75" s="285"/>
      <c r="J75" s="285"/>
      <c r="L75" s="289">
        <v>161.47999999999999</v>
      </c>
      <c r="M75" s="289">
        <v>0</v>
      </c>
      <c r="N75" s="289">
        <v>161.47999999999999</v>
      </c>
      <c r="O75" s="288" t="s">
        <v>798</v>
      </c>
      <c r="P75" s="286">
        <v>125025</v>
      </c>
      <c r="Q75" s="286">
        <v>0</v>
      </c>
      <c r="R75" s="286">
        <v>125025</v>
      </c>
      <c r="S75" s="288" t="s">
        <v>798</v>
      </c>
      <c r="T75" s="287">
        <v>774.24448848154577</v>
      </c>
    </row>
    <row r="76" spans="1:20">
      <c r="A76" s="288" t="s">
        <v>394</v>
      </c>
      <c r="B76" s="288" t="s">
        <v>436</v>
      </c>
      <c r="C76" s="288">
        <v>888</v>
      </c>
      <c r="D76" s="288" t="s">
        <v>389</v>
      </c>
      <c r="E76" s="288" t="s">
        <v>779</v>
      </c>
      <c r="G76" s="288" t="s">
        <v>37</v>
      </c>
      <c r="H76" s="285"/>
      <c r="I76" s="285"/>
      <c r="J76" s="285"/>
      <c r="L76" s="289">
        <v>189.69</v>
      </c>
      <c r="M76" s="289">
        <v>0</v>
      </c>
      <c r="N76" s="289">
        <v>189.69</v>
      </c>
      <c r="O76" s="288" t="s">
        <v>799</v>
      </c>
      <c r="P76" s="286">
        <v>146864</v>
      </c>
      <c r="Q76" s="286">
        <v>0</v>
      </c>
      <c r="R76" s="286">
        <v>146864</v>
      </c>
      <c r="S76" s="288" t="s">
        <v>799</v>
      </c>
      <c r="T76" s="287">
        <v>774.23164109863467</v>
      </c>
    </row>
    <row r="77" spans="1:20">
      <c r="A77" s="288" t="s">
        <v>394</v>
      </c>
      <c r="B77" s="288" t="s">
        <v>436</v>
      </c>
      <c r="C77" s="288">
        <v>888</v>
      </c>
      <c r="D77" s="288" t="s">
        <v>389</v>
      </c>
      <c r="E77" s="288" t="s">
        <v>779</v>
      </c>
      <c r="G77" s="288" t="s">
        <v>37</v>
      </c>
      <c r="H77" s="285"/>
      <c r="I77" s="285"/>
      <c r="J77" s="285"/>
      <c r="L77" s="289">
        <v>208.7</v>
      </c>
      <c r="M77" s="289">
        <v>0</v>
      </c>
      <c r="N77" s="289">
        <v>208.7</v>
      </c>
      <c r="O77" s="288" t="s">
        <v>800</v>
      </c>
      <c r="P77" s="286">
        <v>161584</v>
      </c>
      <c r="Q77" s="286">
        <v>0</v>
      </c>
      <c r="R77" s="286">
        <v>161584</v>
      </c>
      <c r="S77" s="288" t="s">
        <v>800</v>
      </c>
      <c r="T77" s="287">
        <v>774.24053665548638</v>
      </c>
    </row>
    <row r="78" spans="1:20">
      <c r="A78" s="288" t="s">
        <v>394</v>
      </c>
      <c r="B78" s="288" t="s">
        <v>436</v>
      </c>
      <c r="C78" s="288">
        <v>888</v>
      </c>
      <c r="D78" s="288" t="s">
        <v>389</v>
      </c>
      <c r="E78" s="288" t="s">
        <v>779</v>
      </c>
      <c r="G78" s="288" t="s">
        <v>37</v>
      </c>
      <c r="H78" s="285"/>
      <c r="I78" s="285"/>
      <c r="J78" s="285"/>
      <c r="L78" s="289">
        <v>219.61</v>
      </c>
      <c r="M78" s="289">
        <v>0</v>
      </c>
      <c r="N78" s="289">
        <v>219.61</v>
      </c>
      <c r="O78" s="288" t="s">
        <v>801</v>
      </c>
      <c r="P78" s="286">
        <v>170030</v>
      </c>
      <c r="Q78" s="286">
        <v>0</v>
      </c>
      <c r="R78" s="286">
        <v>170030</v>
      </c>
      <c r="S78" s="288" t="s">
        <v>801</v>
      </c>
      <c r="T78" s="287">
        <v>774.23614589499562</v>
      </c>
    </row>
    <row r="79" spans="1:20">
      <c r="A79" s="288" t="s">
        <v>394</v>
      </c>
      <c r="B79" s="288" t="s">
        <v>436</v>
      </c>
      <c r="C79" s="288">
        <v>888</v>
      </c>
      <c r="D79" s="288" t="s">
        <v>389</v>
      </c>
      <c r="E79" s="288" t="s">
        <v>779</v>
      </c>
      <c r="G79" s="288" t="s">
        <v>37</v>
      </c>
      <c r="H79" s="285"/>
      <c r="I79" s="285"/>
      <c r="J79" s="285"/>
      <c r="L79" s="289">
        <v>220.99</v>
      </c>
      <c r="M79" s="289">
        <v>0</v>
      </c>
      <c r="N79" s="289">
        <v>220.99</v>
      </c>
      <c r="O79" s="288" t="s">
        <v>802</v>
      </c>
      <c r="P79" s="286">
        <v>171101</v>
      </c>
      <c r="Q79" s="286">
        <v>0</v>
      </c>
      <c r="R79" s="286">
        <v>171101</v>
      </c>
      <c r="S79" s="288" t="s">
        <v>802</v>
      </c>
      <c r="T79" s="287">
        <v>774.24770351599614</v>
      </c>
    </row>
    <row r="80" spans="1:20">
      <c r="A80" s="288" t="s">
        <v>394</v>
      </c>
      <c r="B80" s="288" t="s">
        <v>436</v>
      </c>
      <c r="C80" s="288">
        <v>888</v>
      </c>
      <c r="D80" s="288" t="s">
        <v>389</v>
      </c>
      <c r="E80" s="288" t="s">
        <v>779</v>
      </c>
      <c r="G80" s="288" t="s">
        <v>37</v>
      </c>
      <c r="H80" s="285"/>
      <c r="I80" s="285"/>
      <c r="J80" s="285"/>
      <c r="L80" s="289">
        <v>228.08</v>
      </c>
      <c r="M80" s="289">
        <v>0</v>
      </c>
      <c r="N80" s="289">
        <v>228.08</v>
      </c>
      <c r="O80" s="288" t="s">
        <v>803</v>
      </c>
      <c r="P80" s="286">
        <v>176588</v>
      </c>
      <c r="Q80" s="286">
        <v>0</v>
      </c>
      <c r="R80" s="286">
        <v>176588</v>
      </c>
      <c r="S80" s="288" t="s">
        <v>803</v>
      </c>
      <c r="T80" s="287">
        <v>774.23710978603992</v>
      </c>
    </row>
    <row r="81" spans="1:20">
      <c r="A81" s="288" t="s">
        <v>394</v>
      </c>
      <c r="B81" s="288" t="s">
        <v>436</v>
      </c>
      <c r="C81" s="288">
        <v>888</v>
      </c>
      <c r="D81" s="288" t="s">
        <v>389</v>
      </c>
      <c r="E81" s="288" t="s">
        <v>779</v>
      </c>
      <c r="G81" s="288" t="s">
        <v>37</v>
      </c>
      <c r="H81" s="285"/>
      <c r="I81" s="285"/>
      <c r="J81" s="285"/>
      <c r="L81" s="289">
        <v>318.66000000000003</v>
      </c>
      <c r="M81" s="289">
        <v>0</v>
      </c>
      <c r="N81" s="289">
        <v>318.66000000000003</v>
      </c>
      <c r="O81" s="288" t="s">
        <v>804</v>
      </c>
      <c r="P81" s="286">
        <v>246723</v>
      </c>
      <c r="Q81" s="286">
        <v>0</v>
      </c>
      <c r="R81" s="286">
        <v>246723</v>
      </c>
      <c r="S81" s="288" t="s">
        <v>804</v>
      </c>
      <c r="T81" s="287">
        <v>774.25155337977776</v>
      </c>
    </row>
    <row r="82" spans="1:20">
      <c r="A82" s="288" t="s">
        <v>394</v>
      </c>
      <c r="B82" s="288" t="s">
        <v>436</v>
      </c>
      <c r="C82" s="288">
        <v>888</v>
      </c>
      <c r="D82" s="288" t="s">
        <v>389</v>
      </c>
      <c r="E82" s="288" t="s">
        <v>779</v>
      </c>
      <c r="G82" s="288" t="s">
        <v>37</v>
      </c>
      <c r="H82" s="285"/>
      <c r="I82" s="285"/>
      <c r="J82" s="285"/>
      <c r="L82" s="289">
        <v>356.69</v>
      </c>
      <c r="M82" s="289">
        <v>0</v>
      </c>
      <c r="N82" s="289">
        <v>356.69</v>
      </c>
      <c r="O82" s="288" t="s">
        <v>805</v>
      </c>
      <c r="P82" s="286">
        <v>276167</v>
      </c>
      <c r="Q82" s="286">
        <v>0</v>
      </c>
      <c r="R82" s="286">
        <v>276167</v>
      </c>
      <c r="S82" s="288" t="s">
        <v>805</v>
      </c>
      <c r="T82" s="287">
        <v>774.24934817348401</v>
      </c>
    </row>
    <row r="83" spans="1:20">
      <c r="A83" s="288" t="s">
        <v>394</v>
      </c>
      <c r="B83" s="288" t="s">
        <v>436</v>
      </c>
      <c r="C83" s="288">
        <v>888</v>
      </c>
      <c r="D83" s="288" t="s">
        <v>389</v>
      </c>
      <c r="E83" s="288" t="s">
        <v>779</v>
      </c>
      <c r="G83" s="288" t="s">
        <v>37</v>
      </c>
      <c r="H83" s="285"/>
      <c r="I83" s="285"/>
      <c r="J83" s="285"/>
      <c r="L83" s="289">
        <v>390.66</v>
      </c>
      <c r="M83" s="289">
        <v>0</v>
      </c>
      <c r="N83" s="289">
        <v>390.66</v>
      </c>
      <c r="O83" s="288" t="s">
        <v>806</v>
      </c>
      <c r="P83" s="286">
        <v>302466</v>
      </c>
      <c r="Q83" s="286">
        <v>0</v>
      </c>
      <c r="R83" s="286">
        <v>302466</v>
      </c>
      <c r="S83" s="288" t="s">
        <v>806</v>
      </c>
      <c r="T83" s="287">
        <v>774.2435877745354</v>
      </c>
    </row>
    <row r="84" spans="1:20">
      <c r="A84" s="288" t="s">
        <v>394</v>
      </c>
      <c r="B84" s="288" t="s">
        <v>436</v>
      </c>
      <c r="C84" s="288">
        <v>888</v>
      </c>
      <c r="D84" s="288" t="s">
        <v>389</v>
      </c>
      <c r="E84" s="288" t="s">
        <v>779</v>
      </c>
      <c r="G84" s="288" t="s">
        <v>37</v>
      </c>
      <c r="H84" s="285"/>
      <c r="I84" s="285"/>
      <c r="J84" s="285"/>
      <c r="L84" s="289">
        <v>400.27</v>
      </c>
      <c r="M84" s="289">
        <v>0</v>
      </c>
      <c r="N84" s="289">
        <v>400.27</v>
      </c>
      <c r="O84" s="288" t="s">
        <v>807</v>
      </c>
      <c r="P84" s="286">
        <v>309908</v>
      </c>
      <c r="Q84" s="286">
        <v>0</v>
      </c>
      <c r="R84" s="286">
        <v>309908</v>
      </c>
      <c r="S84" s="288" t="s">
        <v>807</v>
      </c>
      <c r="T84" s="287">
        <v>774.24738301646391</v>
      </c>
    </row>
    <row r="85" spans="1:20">
      <c r="A85" s="288" t="s">
        <v>394</v>
      </c>
      <c r="B85" s="288" t="s">
        <v>436</v>
      </c>
      <c r="C85" s="288">
        <v>888</v>
      </c>
      <c r="D85" s="288" t="s">
        <v>389</v>
      </c>
      <c r="E85" s="288" t="s">
        <v>779</v>
      </c>
      <c r="G85" s="288" t="s">
        <v>37</v>
      </c>
      <c r="H85" s="285"/>
      <c r="I85" s="285"/>
      <c r="J85" s="285"/>
      <c r="L85" s="289">
        <v>464.92</v>
      </c>
      <c r="M85" s="289">
        <v>0</v>
      </c>
      <c r="N85" s="289">
        <v>464.92</v>
      </c>
      <c r="O85" s="288" t="s">
        <v>808</v>
      </c>
      <c r="P85" s="286">
        <v>359967</v>
      </c>
      <c r="Q85" s="286">
        <v>0</v>
      </c>
      <c r="R85" s="286">
        <v>359967</v>
      </c>
      <c r="S85" s="288" t="s">
        <v>808</v>
      </c>
      <c r="T85" s="287">
        <v>774.25578594166734</v>
      </c>
    </row>
    <row r="86" spans="1:20">
      <c r="A86" s="288" t="s">
        <v>394</v>
      </c>
      <c r="B86" s="288" t="s">
        <v>436</v>
      </c>
      <c r="C86" s="288">
        <v>888</v>
      </c>
      <c r="D86" s="288" t="s">
        <v>389</v>
      </c>
      <c r="E86" s="288" t="s">
        <v>779</v>
      </c>
      <c r="G86" s="288" t="s">
        <v>37</v>
      </c>
      <c r="H86" s="285"/>
      <c r="I86" s="285"/>
      <c r="J86" s="285"/>
      <c r="L86" s="289">
        <v>598.44000000000005</v>
      </c>
      <c r="M86" s="289">
        <v>0</v>
      </c>
      <c r="N86" s="289">
        <v>598.44000000000005</v>
      </c>
      <c r="O86" s="288" t="s">
        <v>809</v>
      </c>
      <c r="P86" s="286">
        <v>463342</v>
      </c>
      <c r="Q86" s="286">
        <v>0</v>
      </c>
      <c r="R86" s="286">
        <v>463342</v>
      </c>
      <c r="S86" s="288" t="s">
        <v>809</v>
      </c>
      <c r="T86" s="287">
        <v>774.24971592807958</v>
      </c>
    </row>
    <row r="87" spans="1:20">
      <c r="A87" s="288" t="s">
        <v>394</v>
      </c>
      <c r="B87" s="288" t="s">
        <v>436</v>
      </c>
      <c r="C87" s="288">
        <v>888</v>
      </c>
      <c r="D87" s="288" t="s">
        <v>389</v>
      </c>
      <c r="E87" s="288" t="s">
        <v>779</v>
      </c>
      <c r="G87" s="288" t="s">
        <v>37</v>
      </c>
      <c r="H87" s="285"/>
      <c r="I87" s="285"/>
      <c r="J87" s="285"/>
      <c r="L87" s="289">
        <v>623.79</v>
      </c>
      <c r="M87" s="289">
        <v>0</v>
      </c>
      <c r="N87" s="289">
        <v>623.79</v>
      </c>
      <c r="O87" s="288" t="s">
        <v>810</v>
      </c>
      <c r="P87" s="286">
        <v>482967</v>
      </c>
      <c r="Q87" s="286">
        <v>0</v>
      </c>
      <c r="R87" s="286">
        <v>482967</v>
      </c>
      <c r="S87" s="288" t="s">
        <v>810</v>
      </c>
      <c r="T87" s="287">
        <v>774.24614052806237</v>
      </c>
    </row>
    <row r="88" spans="1:20">
      <c r="A88" s="288" t="s">
        <v>394</v>
      </c>
      <c r="B88" s="288" t="s">
        <v>436</v>
      </c>
      <c r="C88" s="288">
        <v>888</v>
      </c>
      <c r="D88" s="288" t="s">
        <v>389</v>
      </c>
      <c r="E88" s="288" t="s">
        <v>779</v>
      </c>
      <c r="G88" s="288" t="s">
        <v>37</v>
      </c>
      <c r="H88" s="285"/>
      <c r="I88" s="285"/>
      <c r="J88" s="285"/>
      <c r="L88" s="289">
        <v>655.25</v>
      </c>
      <c r="M88" s="289">
        <v>0</v>
      </c>
      <c r="N88" s="289">
        <v>655.25</v>
      </c>
      <c r="O88" s="288" t="s">
        <v>811</v>
      </c>
      <c r="P88" s="286">
        <v>507328</v>
      </c>
      <c r="Q88" s="286">
        <v>0</v>
      </c>
      <c r="R88" s="286">
        <v>507328</v>
      </c>
      <c r="S88" s="288" t="s">
        <v>811</v>
      </c>
      <c r="T88" s="287">
        <v>774.25104921785578</v>
      </c>
    </row>
    <row r="89" spans="1:20">
      <c r="A89" s="288" t="s">
        <v>394</v>
      </c>
      <c r="B89" s="288" t="s">
        <v>436</v>
      </c>
      <c r="C89" s="288">
        <v>888</v>
      </c>
      <c r="D89" s="288" t="s">
        <v>389</v>
      </c>
      <c r="E89" s="288" t="s">
        <v>779</v>
      </c>
      <c r="G89" s="288" t="s">
        <v>37</v>
      </c>
      <c r="H89" s="285"/>
      <c r="I89" s="285"/>
      <c r="J89" s="285"/>
      <c r="L89" s="289">
        <v>834.71</v>
      </c>
      <c r="M89" s="289">
        <v>0</v>
      </c>
      <c r="N89" s="289">
        <v>834.71</v>
      </c>
      <c r="O89" s="288" t="s">
        <v>812</v>
      </c>
      <c r="P89" s="286">
        <v>646274</v>
      </c>
      <c r="Q89" s="286">
        <v>0</v>
      </c>
      <c r="R89" s="286">
        <v>646274</v>
      </c>
      <c r="S89" s="288" t="s">
        <v>812</v>
      </c>
      <c r="T89" s="287">
        <v>774.24973943046086</v>
      </c>
    </row>
    <row r="90" spans="1:20">
      <c r="A90" s="288" t="s">
        <v>394</v>
      </c>
      <c r="B90" s="288" t="s">
        <v>436</v>
      </c>
      <c r="C90" s="288">
        <v>888</v>
      </c>
      <c r="D90" s="288" t="s">
        <v>389</v>
      </c>
      <c r="E90" s="288" t="s">
        <v>779</v>
      </c>
      <c r="G90" s="288" t="s">
        <v>37</v>
      </c>
      <c r="H90" s="285"/>
      <c r="I90" s="285"/>
      <c r="J90" s="285"/>
      <c r="L90" s="289">
        <v>987.76</v>
      </c>
      <c r="M90" s="289">
        <v>0</v>
      </c>
      <c r="N90" s="289">
        <v>987.76</v>
      </c>
      <c r="O90" s="288" t="s">
        <v>813</v>
      </c>
      <c r="P90" s="286">
        <v>764777</v>
      </c>
      <c r="Q90" s="286">
        <v>0</v>
      </c>
      <c r="R90" s="286">
        <v>764777</v>
      </c>
      <c r="S90" s="288" t="s">
        <v>813</v>
      </c>
      <c r="T90" s="287">
        <v>774.25386733619507</v>
      </c>
    </row>
    <row r="91" spans="1:20">
      <c r="A91" s="288" t="s">
        <v>394</v>
      </c>
      <c r="B91" s="288" t="s">
        <v>436</v>
      </c>
      <c r="C91" s="288">
        <v>888</v>
      </c>
      <c r="D91" s="288" t="s">
        <v>389</v>
      </c>
      <c r="E91" s="288" t="s">
        <v>779</v>
      </c>
      <c r="G91" s="288" t="s">
        <v>37</v>
      </c>
      <c r="H91" s="285"/>
      <c r="I91" s="285"/>
      <c r="J91" s="285"/>
      <c r="L91" s="289">
        <v>1405.26</v>
      </c>
      <c r="M91" s="289">
        <v>0</v>
      </c>
      <c r="N91" s="289">
        <v>1405.26</v>
      </c>
      <c r="O91" s="288" t="s">
        <v>814</v>
      </c>
      <c r="P91" s="286">
        <v>1088022</v>
      </c>
      <c r="Q91" s="286">
        <v>0</v>
      </c>
      <c r="R91" s="286">
        <v>1088022</v>
      </c>
      <c r="S91" s="288" t="s">
        <v>814</v>
      </c>
      <c r="T91" s="287">
        <v>774.24960505529225</v>
      </c>
    </row>
    <row r="92" spans="1:20">
      <c r="A92" s="288" t="s">
        <v>394</v>
      </c>
      <c r="B92" s="288" t="s">
        <v>436</v>
      </c>
      <c r="C92" s="288">
        <v>888</v>
      </c>
      <c r="D92" s="288" t="s">
        <v>389</v>
      </c>
      <c r="E92" s="288" t="s">
        <v>779</v>
      </c>
      <c r="G92" s="288" t="s">
        <v>37</v>
      </c>
      <c r="H92" s="285"/>
      <c r="I92" s="285"/>
      <c r="J92" s="285"/>
      <c r="L92" s="289">
        <v>2417.64</v>
      </c>
      <c r="M92" s="289">
        <v>0</v>
      </c>
      <c r="N92" s="289">
        <v>2417.64</v>
      </c>
      <c r="O92" s="288" t="s">
        <v>815</v>
      </c>
      <c r="P92" s="286">
        <v>1871861</v>
      </c>
      <c r="Q92" s="286">
        <v>0</v>
      </c>
      <c r="R92" s="286">
        <v>1871861</v>
      </c>
      <c r="S92" s="288" t="s">
        <v>815</v>
      </c>
      <c r="T92" s="287">
        <v>774.25133601363314</v>
      </c>
    </row>
    <row r="93" spans="1:20">
      <c r="A93" s="288" t="s">
        <v>394</v>
      </c>
      <c r="B93" s="288" t="s">
        <v>436</v>
      </c>
      <c r="C93" s="288">
        <v>888</v>
      </c>
      <c r="D93" s="288" t="s">
        <v>389</v>
      </c>
      <c r="E93" s="288" t="s">
        <v>779</v>
      </c>
      <c r="G93" s="288" t="s">
        <v>37</v>
      </c>
      <c r="H93" s="285"/>
      <c r="I93" s="285"/>
      <c r="J93" s="285"/>
      <c r="L93" s="289">
        <v>2635.23</v>
      </c>
      <c r="M93" s="289">
        <v>0</v>
      </c>
      <c r="N93" s="289">
        <v>2635.23</v>
      </c>
      <c r="O93" s="288" t="s">
        <v>816</v>
      </c>
      <c r="P93" s="286">
        <v>2040328</v>
      </c>
      <c r="Q93" s="286">
        <v>0</v>
      </c>
      <c r="R93" s="286">
        <v>2040328</v>
      </c>
      <c r="S93" s="288" t="s">
        <v>816</v>
      </c>
      <c r="T93" s="287">
        <v>774.25044493270036</v>
      </c>
    </row>
    <row r="94" spans="1:20">
      <c r="A94" s="288" t="s">
        <v>394</v>
      </c>
      <c r="B94" s="288" t="s">
        <v>436</v>
      </c>
      <c r="C94" s="288">
        <v>888</v>
      </c>
      <c r="D94" s="288" t="s">
        <v>389</v>
      </c>
      <c r="E94" s="288" t="s">
        <v>779</v>
      </c>
      <c r="G94" s="288" t="s">
        <v>37</v>
      </c>
      <c r="H94" s="285"/>
      <c r="I94" s="285"/>
      <c r="J94" s="285"/>
      <c r="L94" s="289">
        <v>3765.54</v>
      </c>
      <c r="M94" s="289">
        <v>0</v>
      </c>
      <c r="N94" s="289">
        <v>3765.54</v>
      </c>
      <c r="O94" s="288" t="s">
        <v>817</v>
      </c>
      <c r="P94" s="286">
        <v>2915466</v>
      </c>
      <c r="Q94" s="286">
        <v>0</v>
      </c>
      <c r="R94" s="286">
        <v>2915466</v>
      </c>
      <c r="S94" s="288" t="s">
        <v>817</v>
      </c>
      <c r="T94" s="287">
        <v>774.2491116811932</v>
      </c>
    </row>
    <row r="95" spans="1:20">
      <c r="A95" s="288" t="s">
        <v>394</v>
      </c>
      <c r="B95" s="288" t="s">
        <v>436</v>
      </c>
      <c r="C95" s="288">
        <v>888</v>
      </c>
      <c r="D95" s="288" t="s">
        <v>389</v>
      </c>
      <c r="E95" s="288" t="s">
        <v>779</v>
      </c>
      <c r="G95" s="288" t="s">
        <v>37</v>
      </c>
      <c r="H95" s="285"/>
      <c r="I95" s="285"/>
      <c r="J95" s="285"/>
      <c r="L95" s="289">
        <v>4565.74</v>
      </c>
      <c r="M95" s="289">
        <v>0</v>
      </c>
      <c r="N95" s="289">
        <v>4565.74</v>
      </c>
      <c r="O95" s="288" t="s">
        <v>818</v>
      </c>
      <c r="P95" s="286">
        <v>3535022</v>
      </c>
      <c r="Q95" s="286">
        <v>0</v>
      </c>
      <c r="R95" s="286">
        <v>3535022</v>
      </c>
      <c r="S95" s="288" t="s">
        <v>818</v>
      </c>
      <c r="T95" s="287">
        <v>774.24951924551112</v>
      </c>
    </row>
    <row r="96" spans="1:20">
      <c r="A96" s="288" t="s">
        <v>394</v>
      </c>
      <c r="B96" s="288" t="s">
        <v>436</v>
      </c>
      <c r="C96" s="288">
        <v>888</v>
      </c>
      <c r="D96" s="288" t="s">
        <v>389</v>
      </c>
      <c r="E96" s="288" t="s">
        <v>779</v>
      </c>
      <c r="G96" s="288" t="s">
        <v>37</v>
      </c>
      <c r="H96" s="285"/>
      <c r="I96" s="285"/>
      <c r="J96" s="285"/>
      <c r="L96" s="289">
        <v>5995.59</v>
      </c>
      <c r="M96" s="289">
        <v>0</v>
      </c>
      <c r="N96" s="289">
        <v>5995.59</v>
      </c>
      <c r="O96" s="288" t="s">
        <v>819</v>
      </c>
      <c r="P96" s="286">
        <v>4642087</v>
      </c>
      <c r="Q96" s="286">
        <v>0</v>
      </c>
      <c r="R96" s="286">
        <v>4642087</v>
      </c>
      <c r="S96" s="288" t="s">
        <v>819</v>
      </c>
      <c r="T96" s="287">
        <v>774.25024059350289</v>
      </c>
    </row>
    <row r="97" spans="1:20">
      <c r="A97" s="288" t="s">
        <v>394</v>
      </c>
      <c r="B97" s="288" t="s">
        <v>436</v>
      </c>
      <c r="C97" s="288">
        <v>888</v>
      </c>
      <c r="D97" s="288" t="s">
        <v>389</v>
      </c>
      <c r="E97" s="288" t="s">
        <v>779</v>
      </c>
      <c r="G97" s="288" t="s">
        <v>37</v>
      </c>
      <c r="H97" s="285"/>
      <c r="I97" s="285"/>
      <c r="J97" s="285"/>
      <c r="L97" s="289">
        <v>7782.29</v>
      </c>
      <c r="M97" s="289">
        <v>0</v>
      </c>
      <c r="N97" s="289">
        <v>7782.29</v>
      </c>
      <c r="O97" s="288" t="s">
        <v>820</v>
      </c>
      <c r="P97" s="286">
        <v>6025435</v>
      </c>
      <c r="Q97" s="286">
        <v>0</v>
      </c>
      <c r="R97" s="286">
        <v>6025435</v>
      </c>
      <c r="S97" s="288" t="s">
        <v>820</v>
      </c>
      <c r="T97" s="287">
        <v>774.24961033320528</v>
      </c>
    </row>
    <row r="98" spans="1:20">
      <c r="A98" s="288" t="s">
        <v>394</v>
      </c>
      <c r="B98" s="288" t="s">
        <v>436</v>
      </c>
      <c r="C98" s="288">
        <v>888</v>
      </c>
      <c r="D98" s="288" t="s">
        <v>389</v>
      </c>
      <c r="E98" s="288" t="s">
        <v>779</v>
      </c>
      <c r="G98" s="288" t="s">
        <v>37</v>
      </c>
      <c r="H98" s="285"/>
      <c r="I98" s="285"/>
      <c r="J98" s="285"/>
      <c r="L98" s="289">
        <v>9235.2000000000007</v>
      </c>
      <c r="M98" s="289">
        <v>0</v>
      </c>
      <c r="N98" s="289">
        <v>9235.2000000000007</v>
      </c>
      <c r="O98" s="288" t="s">
        <v>821</v>
      </c>
      <c r="P98" s="286">
        <v>7150357</v>
      </c>
      <c r="Q98" s="286">
        <v>0</v>
      </c>
      <c r="R98" s="286">
        <v>7150357</v>
      </c>
      <c r="S98" s="288" t="s">
        <v>821</v>
      </c>
      <c r="T98" s="287">
        <v>774.25036815661815</v>
      </c>
    </row>
    <row r="99" spans="1:20">
      <c r="A99" s="288" t="s">
        <v>394</v>
      </c>
      <c r="B99" s="288" t="s">
        <v>436</v>
      </c>
      <c r="C99" s="288">
        <v>888</v>
      </c>
      <c r="D99" s="288" t="s">
        <v>389</v>
      </c>
      <c r="E99" s="288" t="s">
        <v>779</v>
      </c>
      <c r="G99" s="288" t="s">
        <v>37</v>
      </c>
      <c r="H99" s="285"/>
      <c r="I99" s="285"/>
      <c r="J99" s="285"/>
      <c r="L99" s="289">
        <v>12324.35</v>
      </c>
      <c r="M99" s="289">
        <v>0</v>
      </c>
      <c r="N99" s="289">
        <v>12324.35</v>
      </c>
      <c r="O99" s="288" t="s">
        <v>822</v>
      </c>
      <c r="P99" s="286">
        <v>9542130</v>
      </c>
      <c r="Q99" s="286">
        <v>0</v>
      </c>
      <c r="R99" s="286">
        <v>9542130</v>
      </c>
      <c r="S99" s="288" t="s">
        <v>822</v>
      </c>
      <c r="T99" s="287">
        <v>774.25016329461596</v>
      </c>
    </row>
    <row r="100" spans="1:20">
      <c r="A100" s="288" t="s">
        <v>394</v>
      </c>
      <c r="B100" s="288" t="s">
        <v>436</v>
      </c>
      <c r="C100" s="288">
        <v>888</v>
      </c>
      <c r="D100" s="288" t="s">
        <v>389</v>
      </c>
      <c r="E100" s="288" t="s">
        <v>779</v>
      </c>
      <c r="G100" s="288" t="s">
        <v>37</v>
      </c>
      <c r="H100" s="285"/>
      <c r="I100" s="285"/>
      <c r="J100" s="285"/>
      <c r="L100" s="289">
        <v>35658.449999999997</v>
      </c>
      <c r="M100" s="289">
        <v>0</v>
      </c>
      <c r="N100" s="289">
        <v>35658.449999999997</v>
      </c>
      <c r="O100" s="288" t="s">
        <v>823</v>
      </c>
      <c r="P100" s="286">
        <v>27608556</v>
      </c>
      <c r="Q100" s="286">
        <v>0</v>
      </c>
      <c r="R100" s="286">
        <v>27608556</v>
      </c>
      <c r="S100" s="288" t="s">
        <v>823</v>
      </c>
      <c r="T100" s="287">
        <v>774.25003049768009</v>
      </c>
    </row>
    <row r="101" spans="1:20">
      <c r="A101" s="288" t="s">
        <v>394</v>
      </c>
      <c r="B101" s="288" t="s">
        <v>436</v>
      </c>
      <c r="C101" s="288">
        <v>888</v>
      </c>
      <c r="D101" s="288" t="s">
        <v>389</v>
      </c>
      <c r="E101" s="288" t="s">
        <v>779</v>
      </c>
      <c r="G101" s="288" t="s">
        <v>37</v>
      </c>
      <c r="H101" s="285"/>
      <c r="I101" s="285"/>
      <c r="J101" s="285"/>
      <c r="L101" s="289">
        <v>112283.7</v>
      </c>
      <c r="M101" s="289">
        <v>0</v>
      </c>
      <c r="N101" s="289">
        <v>112283.7</v>
      </c>
      <c r="O101" s="288" t="s">
        <v>824</v>
      </c>
      <c r="P101" s="286">
        <v>86935652</v>
      </c>
      <c r="Q101" s="286">
        <v>0</v>
      </c>
      <c r="R101" s="286">
        <v>86935652</v>
      </c>
      <c r="S101" s="288" t="s">
        <v>824</v>
      </c>
      <c r="T101" s="287">
        <v>774.24997573111682</v>
      </c>
    </row>
    <row r="102" spans="1:20">
      <c r="A102" s="288" t="s">
        <v>394</v>
      </c>
      <c r="B102" s="288" t="s">
        <v>436</v>
      </c>
      <c r="C102" s="288">
        <v>889</v>
      </c>
      <c r="D102" s="288" t="s">
        <v>389</v>
      </c>
      <c r="E102" s="288" t="s">
        <v>825</v>
      </c>
      <c r="G102" s="288" t="s">
        <v>37</v>
      </c>
      <c r="H102" s="285"/>
      <c r="I102" s="285"/>
      <c r="J102" s="285"/>
      <c r="L102" s="289">
        <v>0.43</v>
      </c>
      <c r="M102" s="289">
        <v>0</v>
      </c>
      <c r="N102" s="289">
        <v>0.43</v>
      </c>
      <c r="O102" s="288" t="s">
        <v>826</v>
      </c>
      <c r="P102" s="286">
        <v>335</v>
      </c>
      <c r="Q102" s="286">
        <v>0</v>
      </c>
      <c r="R102" s="286">
        <v>335</v>
      </c>
      <c r="S102" s="288" t="s">
        <v>826</v>
      </c>
      <c r="T102" s="287">
        <v>779.06976744186045</v>
      </c>
    </row>
    <row r="103" spans="1:20">
      <c r="A103" s="288" t="s">
        <v>394</v>
      </c>
      <c r="B103" s="288" t="s">
        <v>436</v>
      </c>
      <c r="C103" s="288">
        <v>889</v>
      </c>
      <c r="D103" s="288" t="s">
        <v>389</v>
      </c>
      <c r="E103" s="288" t="s">
        <v>825</v>
      </c>
      <c r="G103" s="288" t="s">
        <v>37</v>
      </c>
      <c r="H103" s="285"/>
      <c r="I103" s="285"/>
      <c r="J103" s="285"/>
      <c r="L103" s="289">
        <v>2.09</v>
      </c>
      <c r="M103" s="289">
        <v>0</v>
      </c>
      <c r="N103" s="289">
        <v>2.09</v>
      </c>
      <c r="O103" s="288" t="s">
        <v>827</v>
      </c>
      <c r="P103" s="286">
        <v>1616</v>
      </c>
      <c r="Q103" s="286">
        <v>0</v>
      </c>
      <c r="R103" s="286">
        <v>1616</v>
      </c>
      <c r="S103" s="288" t="s">
        <v>827</v>
      </c>
      <c r="T103" s="287">
        <v>773.20574162679429</v>
      </c>
    </row>
    <row r="104" spans="1:20">
      <c r="A104" s="288" t="s">
        <v>394</v>
      </c>
      <c r="B104" s="288" t="s">
        <v>436</v>
      </c>
      <c r="C104" s="288">
        <v>889</v>
      </c>
      <c r="D104" s="288" t="s">
        <v>389</v>
      </c>
      <c r="E104" s="288" t="s">
        <v>825</v>
      </c>
      <c r="G104" s="288" t="s">
        <v>37</v>
      </c>
      <c r="H104" s="285"/>
      <c r="I104" s="285"/>
      <c r="J104" s="285"/>
      <c r="L104" s="289">
        <v>18.170000000000002</v>
      </c>
      <c r="M104" s="289">
        <v>0</v>
      </c>
      <c r="N104" s="289">
        <v>18.170000000000002</v>
      </c>
      <c r="O104" s="288" t="s">
        <v>828</v>
      </c>
      <c r="P104" s="286">
        <v>14067</v>
      </c>
      <c r="Q104" s="286">
        <v>0</v>
      </c>
      <c r="R104" s="286">
        <v>14067</v>
      </c>
      <c r="S104" s="288" t="s">
        <v>828</v>
      </c>
      <c r="T104" s="287">
        <v>774.18822234452387</v>
      </c>
    </row>
    <row r="105" spans="1:20">
      <c r="A105" s="288" t="s">
        <v>394</v>
      </c>
      <c r="B105" s="288" t="s">
        <v>436</v>
      </c>
      <c r="C105" s="288">
        <v>889</v>
      </c>
      <c r="D105" s="288" t="s">
        <v>389</v>
      </c>
      <c r="E105" s="288" t="s">
        <v>825</v>
      </c>
      <c r="G105" s="288" t="s">
        <v>37</v>
      </c>
      <c r="H105" s="285"/>
      <c r="I105" s="285"/>
      <c r="J105" s="285"/>
      <c r="L105" s="289">
        <v>29.79</v>
      </c>
      <c r="M105" s="289">
        <v>0</v>
      </c>
      <c r="N105" s="289">
        <v>29.79</v>
      </c>
      <c r="O105" s="288" t="s">
        <v>829</v>
      </c>
      <c r="P105" s="286">
        <v>23062</v>
      </c>
      <c r="Q105" s="286">
        <v>0</v>
      </c>
      <c r="R105" s="286">
        <v>23062</v>
      </c>
      <c r="S105" s="288" t="s">
        <v>829</v>
      </c>
      <c r="T105" s="287">
        <v>774.15240013427331</v>
      </c>
    </row>
    <row r="106" spans="1:20">
      <c r="A106" s="288" t="s">
        <v>394</v>
      </c>
      <c r="B106" s="288" t="s">
        <v>436</v>
      </c>
      <c r="C106" s="288">
        <v>889</v>
      </c>
      <c r="D106" s="288" t="s">
        <v>389</v>
      </c>
      <c r="E106" s="288" t="s">
        <v>825</v>
      </c>
      <c r="G106" s="288" t="s">
        <v>37</v>
      </c>
      <c r="H106" s="285"/>
      <c r="I106" s="285"/>
      <c r="J106" s="285"/>
      <c r="L106" s="289">
        <v>84.95</v>
      </c>
      <c r="M106" s="289">
        <v>0</v>
      </c>
      <c r="N106" s="289">
        <v>84.95</v>
      </c>
      <c r="O106" s="288" t="s">
        <v>830</v>
      </c>
      <c r="P106" s="286">
        <v>65775</v>
      </c>
      <c r="Q106" s="286">
        <v>0</v>
      </c>
      <c r="R106" s="286">
        <v>65775</v>
      </c>
      <c r="S106" s="288" t="s">
        <v>830</v>
      </c>
      <c r="T106" s="287">
        <v>774.27898763978806</v>
      </c>
    </row>
    <row r="107" spans="1:20">
      <c r="A107" s="288" t="s">
        <v>394</v>
      </c>
      <c r="B107" s="288" t="s">
        <v>436</v>
      </c>
      <c r="C107" s="288">
        <v>889</v>
      </c>
      <c r="D107" s="288" t="s">
        <v>389</v>
      </c>
      <c r="E107" s="288" t="s">
        <v>825</v>
      </c>
      <c r="G107" s="288" t="s">
        <v>37</v>
      </c>
      <c r="H107" s="285"/>
      <c r="I107" s="285"/>
      <c r="J107" s="285"/>
      <c r="L107" s="289">
        <v>190.15</v>
      </c>
      <c r="M107" s="289">
        <v>0</v>
      </c>
      <c r="N107" s="289">
        <v>190.15</v>
      </c>
      <c r="O107" s="288" t="s">
        <v>831</v>
      </c>
      <c r="P107" s="286">
        <v>147226</v>
      </c>
      <c r="Q107" s="286">
        <v>0</v>
      </c>
      <c r="R107" s="286">
        <v>147226</v>
      </c>
      <c r="S107" s="288" t="s">
        <v>831</v>
      </c>
      <c r="T107" s="287">
        <v>774.26242440178805</v>
      </c>
    </row>
    <row r="108" spans="1:20">
      <c r="A108" s="288" t="s">
        <v>394</v>
      </c>
      <c r="B108" s="288" t="s">
        <v>436</v>
      </c>
      <c r="C108" s="288">
        <v>889</v>
      </c>
      <c r="D108" s="288" t="s">
        <v>389</v>
      </c>
      <c r="E108" s="288" t="s">
        <v>825</v>
      </c>
      <c r="G108" s="288" t="s">
        <v>37</v>
      </c>
      <c r="H108" s="285"/>
      <c r="I108" s="285"/>
      <c r="J108" s="285"/>
      <c r="L108" s="289">
        <v>191.06</v>
      </c>
      <c r="M108" s="289">
        <v>0</v>
      </c>
      <c r="N108" s="289">
        <v>191.06</v>
      </c>
      <c r="O108" s="288" t="s">
        <v>832</v>
      </c>
      <c r="P108" s="286">
        <v>147926</v>
      </c>
      <c r="Q108" s="286">
        <v>0</v>
      </c>
      <c r="R108" s="286">
        <v>147926</v>
      </c>
      <c r="S108" s="288" t="s">
        <v>832</v>
      </c>
      <c r="T108" s="287">
        <v>774.23845912278864</v>
      </c>
    </row>
    <row r="109" spans="1:20">
      <c r="A109" s="288" t="s">
        <v>394</v>
      </c>
      <c r="B109" s="288" t="s">
        <v>436</v>
      </c>
      <c r="C109" s="288">
        <v>889</v>
      </c>
      <c r="D109" s="288" t="s">
        <v>389</v>
      </c>
      <c r="E109" s="288" t="s">
        <v>825</v>
      </c>
      <c r="G109" s="288" t="s">
        <v>37</v>
      </c>
      <c r="H109" s="285"/>
      <c r="I109" s="285"/>
      <c r="J109" s="285"/>
      <c r="L109" s="289">
        <v>383.44</v>
      </c>
      <c r="M109" s="289">
        <v>0</v>
      </c>
      <c r="N109" s="289">
        <v>383.44</v>
      </c>
      <c r="O109" s="288" t="s">
        <v>833</v>
      </c>
      <c r="P109" s="286">
        <v>296882</v>
      </c>
      <c r="Q109" s="286">
        <v>0</v>
      </c>
      <c r="R109" s="286">
        <v>296882</v>
      </c>
      <c r="S109" s="288" t="s">
        <v>833</v>
      </c>
      <c r="T109" s="287">
        <v>774.25933653244317</v>
      </c>
    </row>
    <row r="110" spans="1:20">
      <c r="A110" s="288" t="s">
        <v>394</v>
      </c>
      <c r="B110" s="288" t="s">
        <v>436</v>
      </c>
      <c r="C110" s="288">
        <v>889</v>
      </c>
      <c r="D110" s="288" t="s">
        <v>389</v>
      </c>
      <c r="E110" s="288" t="s">
        <v>825</v>
      </c>
      <c r="G110" s="288" t="s">
        <v>37</v>
      </c>
      <c r="H110" s="285"/>
      <c r="I110" s="285"/>
      <c r="J110" s="285"/>
      <c r="L110" s="289">
        <v>1023.21</v>
      </c>
      <c r="M110" s="289">
        <v>0</v>
      </c>
      <c r="N110" s="289">
        <v>1023.21</v>
      </c>
      <c r="O110" s="288" t="s">
        <v>834</v>
      </c>
      <c r="P110" s="286">
        <v>792221</v>
      </c>
      <c r="Q110" s="286">
        <v>0</v>
      </c>
      <c r="R110" s="286">
        <v>792221</v>
      </c>
      <c r="S110" s="288" t="s">
        <v>834</v>
      </c>
      <c r="T110" s="287">
        <v>774.25064258558848</v>
      </c>
    </row>
    <row r="111" spans="1:20">
      <c r="A111" s="288" t="s">
        <v>394</v>
      </c>
      <c r="B111" s="288" t="s">
        <v>436</v>
      </c>
      <c r="C111" s="288">
        <v>889</v>
      </c>
      <c r="D111" s="288" t="s">
        <v>389</v>
      </c>
      <c r="E111" s="288" t="s">
        <v>825</v>
      </c>
      <c r="G111" s="288" t="s">
        <v>37</v>
      </c>
      <c r="H111" s="285"/>
      <c r="I111" s="285"/>
      <c r="J111" s="285"/>
      <c r="L111" s="289">
        <v>1276.98</v>
      </c>
      <c r="M111" s="289">
        <v>0</v>
      </c>
      <c r="N111" s="289">
        <v>1276.98</v>
      </c>
      <c r="O111" s="288" t="s">
        <v>835</v>
      </c>
      <c r="P111" s="286">
        <v>988700</v>
      </c>
      <c r="Q111" s="286">
        <v>0</v>
      </c>
      <c r="R111" s="286">
        <v>988700</v>
      </c>
      <c r="S111" s="288" t="s">
        <v>835</v>
      </c>
      <c r="T111" s="287">
        <v>774.24861783269898</v>
      </c>
    </row>
    <row r="112" spans="1:20">
      <c r="A112" s="288" t="s">
        <v>394</v>
      </c>
      <c r="B112" s="288" t="s">
        <v>436</v>
      </c>
      <c r="C112" s="288">
        <v>889</v>
      </c>
      <c r="D112" s="288" t="s">
        <v>389</v>
      </c>
      <c r="E112" s="288" t="s">
        <v>825</v>
      </c>
      <c r="G112" s="288" t="s">
        <v>37</v>
      </c>
      <c r="H112" s="285"/>
      <c r="I112" s="285"/>
      <c r="J112" s="285"/>
      <c r="L112" s="289">
        <v>3066.91</v>
      </c>
      <c r="M112" s="289">
        <v>0</v>
      </c>
      <c r="N112" s="289">
        <v>3066.91</v>
      </c>
      <c r="O112" s="288" t="s">
        <v>836</v>
      </c>
      <c r="P112" s="286">
        <v>2374557</v>
      </c>
      <c r="Q112" s="286">
        <v>0</v>
      </c>
      <c r="R112" s="286">
        <v>2374557</v>
      </c>
      <c r="S112" s="288" t="s">
        <v>836</v>
      </c>
      <c r="T112" s="287">
        <v>774.25063011304542</v>
      </c>
    </row>
    <row r="113" spans="1:20" hidden="1">
      <c r="A113" s="288" t="s">
        <v>394</v>
      </c>
      <c r="B113" s="288" t="s">
        <v>436</v>
      </c>
      <c r="C113" s="288">
        <v>890</v>
      </c>
      <c r="D113" s="288" t="s">
        <v>389</v>
      </c>
      <c r="E113" s="288" t="s">
        <v>837</v>
      </c>
      <c r="G113" s="288" t="s">
        <v>52</v>
      </c>
      <c r="H113" s="285"/>
      <c r="I113" s="285"/>
      <c r="J113" s="285"/>
      <c r="L113" s="289">
        <v>1.29</v>
      </c>
      <c r="M113" s="289">
        <v>0</v>
      </c>
      <c r="N113" s="289">
        <v>1.29</v>
      </c>
      <c r="O113" s="288" t="s">
        <v>838</v>
      </c>
      <c r="P113" s="286">
        <v>999</v>
      </c>
      <c r="Q113" s="286">
        <v>0</v>
      </c>
      <c r="R113" s="286">
        <v>999</v>
      </c>
      <c r="S113" s="288" t="s">
        <v>838</v>
      </c>
      <c r="T113" s="287">
        <v>774.41860465116281</v>
      </c>
    </row>
    <row r="114" spans="1:20" hidden="1">
      <c r="A114" s="288" t="s">
        <v>394</v>
      </c>
      <c r="B114" s="288" t="s">
        <v>436</v>
      </c>
      <c r="C114" s="288">
        <v>890</v>
      </c>
      <c r="D114" s="288" t="s">
        <v>389</v>
      </c>
      <c r="E114" s="288" t="s">
        <v>837</v>
      </c>
      <c r="G114" s="288" t="s">
        <v>52</v>
      </c>
      <c r="H114" s="285"/>
      <c r="I114" s="285"/>
      <c r="J114" s="285"/>
      <c r="L114" s="289">
        <v>3.14</v>
      </c>
      <c r="M114" s="289">
        <v>0</v>
      </c>
      <c r="N114" s="289">
        <v>3.14</v>
      </c>
      <c r="O114" s="288" t="s">
        <v>839</v>
      </c>
      <c r="P114" s="286">
        <v>2427</v>
      </c>
      <c r="Q114" s="286">
        <v>0</v>
      </c>
      <c r="R114" s="286">
        <v>2427</v>
      </c>
      <c r="S114" s="288" t="s">
        <v>839</v>
      </c>
      <c r="T114" s="287">
        <v>772.92993630573244</v>
      </c>
    </row>
    <row r="115" spans="1:20" hidden="1">
      <c r="A115" s="288" t="s">
        <v>394</v>
      </c>
      <c r="B115" s="288" t="s">
        <v>436</v>
      </c>
      <c r="C115" s="288">
        <v>890</v>
      </c>
      <c r="D115" s="288" t="s">
        <v>389</v>
      </c>
      <c r="E115" s="288" t="s">
        <v>837</v>
      </c>
      <c r="G115" s="288" t="s">
        <v>52</v>
      </c>
      <c r="H115" s="285"/>
      <c r="I115" s="285"/>
      <c r="J115" s="285"/>
      <c r="L115" s="289">
        <v>48.81</v>
      </c>
      <c r="M115" s="289">
        <v>0</v>
      </c>
      <c r="N115" s="289">
        <v>48.81</v>
      </c>
      <c r="O115" s="288" t="s">
        <v>840</v>
      </c>
      <c r="P115" s="286">
        <v>37733</v>
      </c>
      <c r="Q115" s="286">
        <v>0</v>
      </c>
      <c r="R115" s="286">
        <v>37733</v>
      </c>
      <c r="S115" s="288" t="s">
        <v>840</v>
      </c>
      <c r="T115" s="287">
        <v>773.05879942634704</v>
      </c>
    </row>
    <row r="116" spans="1:20" hidden="1">
      <c r="A116" s="288" t="s">
        <v>394</v>
      </c>
      <c r="B116" s="288" t="s">
        <v>436</v>
      </c>
      <c r="C116" s="288">
        <v>890</v>
      </c>
      <c r="D116" s="288" t="s">
        <v>389</v>
      </c>
      <c r="E116" s="288" t="s">
        <v>837</v>
      </c>
      <c r="G116" s="288" t="s">
        <v>52</v>
      </c>
      <c r="H116" s="285"/>
      <c r="I116" s="285"/>
      <c r="J116" s="285"/>
      <c r="L116" s="289">
        <v>75.05</v>
      </c>
      <c r="M116" s="289">
        <v>0</v>
      </c>
      <c r="N116" s="289">
        <v>75.05</v>
      </c>
      <c r="O116" s="288" t="s">
        <v>841</v>
      </c>
      <c r="P116" s="286">
        <v>58012</v>
      </c>
      <c r="Q116" s="286">
        <v>0</v>
      </c>
      <c r="R116" s="286">
        <v>58012</v>
      </c>
      <c r="S116" s="288" t="s">
        <v>841</v>
      </c>
      <c r="T116" s="287">
        <v>772.97801465689543</v>
      </c>
    </row>
    <row r="117" spans="1:20" hidden="1">
      <c r="A117" s="288" t="s">
        <v>394</v>
      </c>
      <c r="B117" s="288" t="s">
        <v>436</v>
      </c>
      <c r="C117" s="288">
        <v>890</v>
      </c>
      <c r="D117" s="288" t="s">
        <v>389</v>
      </c>
      <c r="E117" s="288" t="s">
        <v>837</v>
      </c>
      <c r="G117" s="288" t="s">
        <v>52</v>
      </c>
      <c r="H117" s="285"/>
      <c r="I117" s="285"/>
      <c r="J117" s="285"/>
      <c r="L117" s="289">
        <v>615.99</v>
      </c>
      <c r="M117" s="289">
        <v>0</v>
      </c>
      <c r="N117" s="289">
        <v>615.99</v>
      </c>
      <c r="O117" s="288" t="s">
        <v>842</v>
      </c>
      <c r="P117" s="286">
        <v>476167</v>
      </c>
      <c r="Q117" s="286">
        <v>0</v>
      </c>
      <c r="R117" s="286">
        <v>476167</v>
      </c>
      <c r="S117" s="288" t="s">
        <v>842</v>
      </c>
      <c r="T117" s="287">
        <v>773.01092550203737</v>
      </c>
    </row>
    <row r="118" spans="1:20" hidden="1">
      <c r="A118" s="288" t="s">
        <v>394</v>
      </c>
      <c r="B118" s="288" t="s">
        <v>436</v>
      </c>
      <c r="C118" s="288">
        <v>891</v>
      </c>
      <c r="D118" s="288" t="s">
        <v>389</v>
      </c>
      <c r="E118" s="288" t="s">
        <v>843</v>
      </c>
      <c r="G118" s="288" t="s">
        <v>20</v>
      </c>
      <c r="H118" s="285"/>
      <c r="I118" s="285"/>
      <c r="J118" s="285"/>
      <c r="L118" s="289">
        <v>1.71</v>
      </c>
      <c r="M118" s="289">
        <v>0</v>
      </c>
      <c r="N118" s="289">
        <v>1.71</v>
      </c>
      <c r="O118" s="288" t="s">
        <v>844</v>
      </c>
      <c r="P118" s="286">
        <v>1323</v>
      </c>
      <c r="Q118" s="286">
        <v>0</v>
      </c>
      <c r="R118" s="286">
        <v>1323</v>
      </c>
      <c r="S118" s="288" t="s">
        <v>844</v>
      </c>
      <c r="T118" s="287">
        <v>773.68421052631584</v>
      </c>
    </row>
    <row r="119" spans="1:20" hidden="1">
      <c r="A119" s="288" t="s">
        <v>394</v>
      </c>
      <c r="B119" s="288" t="s">
        <v>436</v>
      </c>
      <c r="C119" s="288">
        <v>891</v>
      </c>
      <c r="D119" s="288" t="s">
        <v>389</v>
      </c>
      <c r="E119" s="288" t="s">
        <v>843</v>
      </c>
      <c r="G119" s="288" t="s">
        <v>20</v>
      </c>
      <c r="H119" s="285"/>
      <c r="I119" s="285"/>
      <c r="J119" s="285"/>
      <c r="L119" s="289">
        <v>2.13</v>
      </c>
      <c r="M119" s="289">
        <v>0</v>
      </c>
      <c r="N119" s="289">
        <v>2.13</v>
      </c>
      <c r="O119" s="288" t="s">
        <v>845</v>
      </c>
      <c r="P119" s="286">
        <v>1647</v>
      </c>
      <c r="Q119" s="286">
        <v>0</v>
      </c>
      <c r="R119" s="286">
        <v>1647</v>
      </c>
      <c r="S119" s="288" t="s">
        <v>845</v>
      </c>
      <c r="T119" s="287">
        <v>773.23943661971839</v>
      </c>
    </row>
    <row r="120" spans="1:20" hidden="1">
      <c r="A120" s="288" t="s">
        <v>394</v>
      </c>
      <c r="B120" s="288" t="s">
        <v>436</v>
      </c>
      <c r="C120" s="288">
        <v>891</v>
      </c>
      <c r="D120" s="288" t="s">
        <v>389</v>
      </c>
      <c r="E120" s="288" t="s">
        <v>843</v>
      </c>
      <c r="G120" s="288" t="s">
        <v>20</v>
      </c>
      <c r="H120" s="285"/>
      <c r="I120" s="285"/>
      <c r="J120" s="285"/>
      <c r="L120" s="289">
        <v>2.89</v>
      </c>
      <c r="M120" s="289">
        <v>0</v>
      </c>
      <c r="N120" s="289">
        <v>2.89</v>
      </c>
      <c r="O120" s="288" t="s">
        <v>846</v>
      </c>
      <c r="P120" s="286">
        <v>2237</v>
      </c>
      <c r="Q120" s="286">
        <v>0</v>
      </c>
      <c r="R120" s="286">
        <v>2237</v>
      </c>
      <c r="S120" s="288" t="s">
        <v>846</v>
      </c>
      <c r="T120" s="287">
        <v>774.04844290657434</v>
      </c>
    </row>
    <row r="121" spans="1:20" hidden="1">
      <c r="A121" s="288" t="s">
        <v>394</v>
      </c>
      <c r="B121" s="288" t="s">
        <v>436</v>
      </c>
      <c r="C121" s="288">
        <v>891</v>
      </c>
      <c r="D121" s="288" t="s">
        <v>389</v>
      </c>
      <c r="E121" s="288" t="s">
        <v>843</v>
      </c>
      <c r="G121" s="288" t="s">
        <v>20</v>
      </c>
      <c r="H121" s="285"/>
      <c r="I121" s="285"/>
      <c r="J121" s="285"/>
      <c r="L121" s="289">
        <v>13.7</v>
      </c>
      <c r="M121" s="289">
        <v>0</v>
      </c>
      <c r="N121" s="289">
        <v>13.7</v>
      </c>
      <c r="O121" s="288" t="s">
        <v>847</v>
      </c>
      <c r="P121" s="286">
        <v>10590</v>
      </c>
      <c r="Q121" s="286">
        <v>0</v>
      </c>
      <c r="R121" s="286">
        <v>10590</v>
      </c>
      <c r="S121" s="288" t="s">
        <v>847</v>
      </c>
      <c r="T121" s="287">
        <v>772.99270072992704</v>
      </c>
    </row>
    <row r="122" spans="1:20" hidden="1">
      <c r="A122" s="288" t="s">
        <v>394</v>
      </c>
      <c r="B122" s="288" t="s">
        <v>436</v>
      </c>
      <c r="C122" s="288">
        <v>891</v>
      </c>
      <c r="D122" s="288" t="s">
        <v>389</v>
      </c>
      <c r="E122" s="288" t="s">
        <v>843</v>
      </c>
      <c r="G122" s="288" t="s">
        <v>20</v>
      </c>
      <c r="H122" s="285"/>
      <c r="I122" s="285"/>
      <c r="J122" s="285"/>
      <c r="L122" s="289">
        <v>16</v>
      </c>
      <c r="M122" s="289">
        <v>0</v>
      </c>
      <c r="N122" s="289">
        <v>16</v>
      </c>
      <c r="O122" s="288" t="s">
        <v>848</v>
      </c>
      <c r="P122" s="286">
        <v>12368</v>
      </c>
      <c r="Q122" s="286">
        <v>0</v>
      </c>
      <c r="R122" s="286">
        <v>12368</v>
      </c>
      <c r="S122" s="288" t="s">
        <v>848</v>
      </c>
      <c r="T122" s="287">
        <v>773</v>
      </c>
    </row>
    <row r="123" spans="1:20" hidden="1">
      <c r="A123" s="288" t="s">
        <v>394</v>
      </c>
      <c r="B123" s="288" t="s">
        <v>436</v>
      </c>
      <c r="C123" s="288">
        <v>891</v>
      </c>
      <c r="D123" s="288" t="s">
        <v>389</v>
      </c>
      <c r="E123" s="288" t="s">
        <v>843</v>
      </c>
      <c r="G123" s="288" t="s">
        <v>20</v>
      </c>
      <c r="H123" s="285"/>
      <c r="I123" s="285"/>
      <c r="J123" s="285"/>
      <c r="L123" s="289">
        <v>63.85</v>
      </c>
      <c r="M123" s="289">
        <v>0</v>
      </c>
      <c r="N123" s="289">
        <v>63.85</v>
      </c>
      <c r="O123" s="288" t="s">
        <v>849</v>
      </c>
      <c r="P123" s="286">
        <v>49356</v>
      </c>
      <c r="Q123" s="286">
        <v>0</v>
      </c>
      <c r="R123" s="286">
        <v>49356</v>
      </c>
      <c r="S123" s="288" t="s">
        <v>849</v>
      </c>
      <c r="T123" s="287">
        <v>772.99921691464363</v>
      </c>
    </row>
    <row r="124" spans="1:20" hidden="1">
      <c r="A124" s="288" t="s">
        <v>394</v>
      </c>
      <c r="B124" s="288" t="s">
        <v>436</v>
      </c>
      <c r="C124" s="288">
        <v>891</v>
      </c>
      <c r="D124" s="288" t="s">
        <v>389</v>
      </c>
      <c r="E124" s="288" t="s">
        <v>843</v>
      </c>
      <c r="G124" s="288" t="s">
        <v>20</v>
      </c>
      <c r="H124" s="285"/>
      <c r="I124" s="285"/>
      <c r="J124" s="285"/>
      <c r="L124" s="289">
        <v>165.88</v>
      </c>
      <c r="M124" s="289">
        <v>0</v>
      </c>
      <c r="N124" s="289">
        <v>165.88</v>
      </c>
      <c r="O124" s="288" t="s">
        <v>850</v>
      </c>
      <c r="P124" s="286">
        <v>128225</v>
      </c>
      <c r="Q124" s="286">
        <v>0</v>
      </c>
      <c r="R124" s="286">
        <v>128225</v>
      </c>
      <c r="S124" s="288" t="s">
        <v>850</v>
      </c>
      <c r="T124" s="287">
        <v>772.99855317096694</v>
      </c>
    </row>
    <row r="125" spans="1:20" hidden="1">
      <c r="A125" s="288" t="s">
        <v>394</v>
      </c>
      <c r="B125" s="288" t="s">
        <v>436</v>
      </c>
      <c r="C125" s="288">
        <v>891</v>
      </c>
      <c r="D125" s="288" t="s">
        <v>389</v>
      </c>
      <c r="E125" s="288" t="s">
        <v>843</v>
      </c>
      <c r="G125" s="288" t="s">
        <v>20</v>
      </c>
      <c r="H125" s="285"/>
      <c r="I125" s="285"/>
      <c r="J125" s="285"/>
      <c r="L125" s="289">
        <v>256.79000000000002</v>
      </c>
      <c r="M125" s="289">
        <v>0</v>
      </c>
      <c r="N125" s="289">
        <v>256.79000000000002</v>
      </c>
      <c r="O125" s="288" t="s">
        <v>851</v>
      </c>
      <c r="P125" s="286">
        <v>198502</v>
      </c>
      <c r="Q125" s="286">
        <v>0</v>
      </c>
      <c r="R125" s="286">
        <v>198502</v>
      </c>
      <c r="S125" s="288" t="s">
        <v>851</v>
      </c>
      <c r="T125" s="287">
        <v>773.01296779469601</v>
      </c>
    </row>
    <row r="126" spans="1:20" hidden="1">
      <c r="A126" s="288" t="s">
        <v>394</v>
      </c>
      <c r="B126" s="288" t="s">
        <v>436</v>
      </c>
      <c r="C126" s="288">
        <v>891</v>
      </c>
      <c r="D126" s="288" t="s">
        <v>389</v>
      </c>
      <c r="E126" s="288" t="s">
        <v>843</v>
      </c>
      <c r="G126" s="288" t="s">
        <v>20</v>
      </c>
      <c r="H126" s="285"/>
      <c r="I126" s="285"/>
      <c r="J126" s="285"/>
      <c r="L126" s="289">
        <v>364.41</v>
      </c>
      <c r="M126" s="289">
        <v>0</v>
      </c>
      <c r="N126" s="289">
        <v>364.41</v>
      </c>
      <c r="O126" s="288" t="s">
        <v>852</v>
      </c>
      <c r="P126" s="286">
        <v>281695</v>
      </c>
      <c r="Q126" s="286">
        <v>0</v>
      </c>
      <c r="R126" s="286">
        <v>281695</v>
      </c>
      <c r="S126" s="288" t="s">
        <v>852</v>
      </c>
      <c r="T126" s="287">
        <v>773.01665706210031</v>
      </c>
    </row>
    <row r="127" spans="1:20" hidden="1">
      <c r="A127" s="288" t="s">
        <v>394</v>
      </c>
      <c r="B127" s="288" t="s">
        <v>436</v>
      </c>
      <c r="C127" s="288">
        <v>891</v>
      </c>
      <c r="D127" s="288" t="s">
        <v>389</v>
      </c>
      <c r="E127" s="288" t="s">
        <v>843</v>
      </c>
      <c r="G127" s="288" t="s">
        <v>20</v>
      </c>
      <c r="H127" s="285"/>
      <c r="I127" s="285"/>
      <c r="J127" s="285"/>
      <c r="L127" s="289">
        <v>550.52</v>
      </c>
      <c r="M127" s="289">
        <v>0</v>
      </c>
      <c r="N127" s="289">
        <v>550.52</v>
      </c>
      <c r="O127" s="288" t="s">
        <v>853</v>
      </c>
      <c r="P127" s="286">
        <v>425554</v>
      </c>
      <c r="Q127" s="286">
        <v>0</v>
      </c>
      <c r="R127" s="286">
        <v>425554</v>
      </c>
      <c r="S127" s="288" t="s">
        <v>853</v>
      </c>
      <c r="T127" s="287">
        <v>773.00370558744464</v>
      </c>
    </row>
    <row r="128" spans="1:20">
      <c r="A128" s="288" t="s">
        <v>394</v>
      </c>
      <c r="B128" s="288" t="s">
        <v>854</v>
      </c>
      <c r="C128" s="288">
        <v>908</v>
      </c>
      <c r="D128" s="288" t="s">
        <v>389</v>
      </c>
      <c r="E128" s="288" t="s">
        <v>418</v>
      </c>
      <c r="G128" s="288" t="s">
        <v>37</v>
      </c>
      <c r="H128" s="285"/>
      <c r="I128" s="285"/>
      <c r="J128" s="285"/>
      <c r="L128" s="289">
        <v>0</v>
      </c>
      <c r="M128" s="289">
        <v>0.01</v>
      </c>
      <c r="N128" s="289">
        <v>-0.01</v>
      </c>
      <c r="O128" s="288" t="s">
        <v>419</v>
      </c>
      <c r="P128" s="286">
        <v>0</v>
      </c>
      <c r="Q128" s="286">
        <v>1</v>
      </c>
      <c r="R128" s="286">
        <v>-1</v>
      </c>
      <c r="S128" s="288" t="s">
        <v>419</v>
      </c>
      <c r="T128" s="287"/>
    </row>
    <row r="129" spans="1:20">
      <c r="A129" s="288" t="s">
        <v>394</v>
      </c>
      <c r="B129" s="288" t="s">
        <v>854</v>
      </c>
      <c r="C129" s="288">
        <v>908</v>
      </c>
      <c r="D129" s="288" t="s">
        <v>389</v>
      </c>
      <c r="E129" s="288" t="s">
        <v>418</v>
      </c>
      <c r="G129" s="288" t="s">
        <v>37</v>
      </c>
      <c r="H129" s="285"/>
      <c r="I129" s="285"/>
      <c r="J129" s="285"/>
      <c r="L129" s="289">
        <v>0</v>
      </c>
      <c r="M129" s="289">
        <v>0</v>
      </c>
      <c r="N129" s="289">
        <v>0</v>
      </c>
      <c r="O129" s="288" t="s">
        <v>419</v>
      </c>
      <c r="P129" s="286">
        <v>0</v>
      </c>
      <c r="Q129" s="286">
        <v>1</v>
      </c>
      <c r="R129" s="286">
        <v>-1</v>
      </c>
      <c r="S129" s="288" t="s">
        <v>419</v>
      </c>
      <c r="T129" s="287"/>
    </row>
    <row r="130" spans="1:20" hidden="1">
      <c r="A130" s="288" t="s">
        <v>395</v>
      </c>
      <c r="B130" s="288" t="s">
        <v>855</v>
      </c>
      <c r="C130" s="288">
        <v>855</v>
      </c>
      <c r="D130" s="288" t="s">
        <v>389</v>
      </c>
      <c r="E130" s="288" t="s">
        <v>433</v>
      </c>
      <c r="G130" s="288" t="s">
        <v>11</v>
      </c>
      <c r="H130" s="285"/>
      <c r="I130" s="285"/>
      <c r="J130" s="285"/>
      <c r="L130" s="289">
        <v>7158.06</v>
      </c>
      <c r="M130" s="289">
        <v>0</v>
      </c>
      <c r="N130" s="289">
        <v>7158.06</v>
      </c>
      <c r="O130" s="288" t="s">
        <v>856</v>
      </c>
      <c r="P130" s="286">
        <v>5636251</v>
      </c>
      <c r="Q130" s="286">
        <v>0</v>
      </c>
      <c r="R130" s="286">
        <v>5636251</v>
      </c>
      <c r="S130" s="288" t="s">
        <v>856</v>
      </c>
      <c r="T130" s="287">
        <v>787.39923945873602</v>
      </c>
    </row>
    <row r="131" spans="1:20" hidden="1">
      <c r="A131" s="288" t="s">
        <v>395</v>
      </c>
      <c r="B131" s="288" t="s">
        <v>436</v>
      </c>
      <c r="C131" s="288">
        <v>892</v>
      </c>
      <c r="D131" s="288" t="s">
        <v>389</v>
      </c>
      <c r="E131" s="288" t="s">
        <v>401</v>
      </c>
      <c r="G131" s="288" t="s">
        <v>359</v>
      </c>
      <c r="H131" s="285"/>
      <c r="I131" s="285"/>
      <c r="J131" s="285"/>
      <c r="L131" s="289">
        <v>0.44</v>
      </c>
      <c r="M131" s="289">
        <v>0</v>
      </c>
      <c r="N131" s="289">
        <v>0.44</v>
      </c>
      <c r="O131" s="288" t="s">
        <v>857</v>
      </c>
      <c r="P131" s="286">
        <v>343</v>
      </c>
      <c r="Q131" s="286">
        <v>0</v>
      </c>
      <c r="R131" s="286">
        <v>343</v>
      </c>
      <c r="S131" s="288" t="s">
        <v>857</v>
      </c>
      <c r="T131" s="287">
        <v>779.5454545454545</v>
      </c>
    </row>
    <row r="132" spans="1:20" hidden="1">
      <c r="A132" s="288" t="s">
        <v>395</v>
      </c>
      <c r="B132" s="288" t="s">
        <v>436</v>
      </c>
      <c r="C132" s="288">
        <v>892</v>
      </c>
      <c r="D132" s="288" t="s">
        <v>389</v>
      </c>
      <c r="E132" s="288" t="s">
        <v>401</v>
      </c>
      <c r="G132" s="288" t="s">
        <v>359</v>
      </c>
      <c r="H132" s="285"/>
      <c r="I132" s="285"/>
      <c r="J132" s="285"/>
      <c r="L132" s="289">
        <v>5.4</v>
      </c>
      <c r="M132" s="289">
        <v>0</v>
      </c>
      <c r="N132" s="289">
        <v>5.4</v>
      </c>
      <c r="O132" s="288" t="s">
        <v>858</v>
      </c>
      <c r="P132" s="286">
        <v>4179</v>
      </c>
      <c r="Q132" s="286">
        <v>0</v>
      </c>
      <c r="R132" s="286">
        <v>4179</v>
      </c>
      <c r="S132" s="288" t="s">
        <v>858</v>
      </c>
      <c r="T132" s="287">
        <v>773.8888888888888</v>
      </c>
    </row>
    <row r="133" spans="1:20" hidden="1">
      <c r="A133" s="288" t="s">
        <v>395</v>
      </c>
      <c r="B133" s="288" t="s">
        <v>436</v>
      </c>
      <c r="C133" s="288">
        <v>892</v>
      </c>
      <c r="D133" s="288" t="s">
        <v>389</v>
      </c>
      <c r="E133" s="288" t="s">
        <v>401</v>
      </c>
      <c r="G133" s="288" t="s">
        <v>359</v>
      </c>
      <c r="H133" s="285"/>
      <c r="I133" s="285"/>
      <c r="J133" s="285"/>
      <c r="L133" s="289">
        <v>47.88</v>
      </c>
      <c r="M133" s="289">
        <v>0</v>
      </c>
      <c r="N133" s="289">
        <v>47.88</v>
      </c>
      <c r="O133" s="288" t="s">
        <v>859</v>
      </c>
      <c r="P133" s="286">
        <v>37074</v>
      </c>
      <c r="Q133" s="286">
        <v>0</v>
      </c>
      <c r="R133" s="286">
        <v>37074</v>
      </c>
      <c r="S133" s="288" t="s">
        <v>859</v>
      </c>
      <c r="T133" s="287">
        <v>774.3107769423558</v>
      </c>
    </row>
    <row r="134" spans="1:20" hidden="1">
      <c r="A134" s="288" t="s">
        <v>395</v>
      </c>
      <c r="B134" s="288" t="s">
        <v>436</v>
      </c>
      <c r="C134" s="288">
        <v>892</v>
      </c>
      <c r="D134" s="288" t="s">
        <v>389</v>
      </c>
      <c r="E134" s="288" t="s">
        <v>401</v>
      </c>
      <c r="G134" s="288" t="s">
        <v>359</v>
      </c>
      <c r="H134" s="285"/>
      <c r="I134" s="285"/>
      <c r="J134" s="285"/>
      <c r="L134" s="289">
        <v>134.13</v>
      </c>
      <c r="M134" s="289">
        <v>0</v>
      </c>
      <c r="N134" s="289">
        <v>134.13</v>
      </c>
      <c r="O134" s="288" t="s">
        <v>860</v>
      </c>
      <c r="P134" s="286">
        <v>103852</v>
      </c>
      <c r="Q134" s="286">
        <v>0</v>
      </c>
      <c r="R134" s="286">
        <v>103852</v>
      </c>
      <c r="S134" s="288" t="s">
        <v>860</v>
      </c>
      <c r="T134" s="287">
        <v>774.26377395064492</v>
      </c>
    </row>
    <row r="135" spans="1:20" hidden="1">
      <c r="A135" s="288" t="s">
        <v>395</v>
      </c>
      <c r="B135" s="288" t="s">
        <v>436</v>
      </c>
      <c r="C135" s="288">
        <v>892</v>
      </c>
      <c r="D135" s="288" t="s">
        <v>389</v>
      </c>
      <c r="E135" s="288" t="s">
        <v>401</v>
      </c>
      <c r="G135" s="288" t="s">
        <v>359</v>
      </c>
      <c r="H135" s="285"/>
      <c r="I135" s="285"/>
      <c r="J135" s="285"/>
      <c r="L135" s="289">
        <v>147.72</v>
      </c>
      <c r="M135" s="289">
        <v>0</v>
      </c>
      <c r="N135" s="289">
        <v>147.72</v>
      </c>
      <c r="O135" s="288" t="s">
        <v>861</v>
      </c>
      <c r="P135" s="286">
        <v>114372</v>
      </c>
      <c r="Q135" s="286">
        <v>0</v>
      </c>
      <c r="R135" s="286">
        <v>114372</v>
      </c>
      <c r="S135" s="288" t="s">
        <v>861</v>
      </c>
      <c r="T135" s="287">
        <v>774.24857839155163</v>
      </c>
    </row>
    <row r="136" spans="1:20" hidden="1">
      <c r="A136" s="288" t="s">
        <v>395</v>
      </c>
      <c r="B136" s="288" t="s">
        <v>436</v>
      </c>
      <c r="C136" s="288">
        <v>892</v>
      </c>
      <c r="D136" s="288" t="s">
        <v>389</v>
      </c>
      <c r="E136" s="288" t="s">
        <v>401</v>
      </c>
      <c r="G136" s="288" t="s">
        <v>359</v>
      </c>
      <c r="H136" s="285"/>
      <c r="I136" s="285"/>
      <c r="J136" s="285"/>
      <c r="L136" s="289">
        <v>329.46</v>
      </c>
      <c r="M136" s="289">
        <v>0</v>
      </c>
      <c r="N136" s="289">
        <v>329.46</v>
      </c>
      <c r="O136" s="288" t="s">
        <v>862</v>
      </c>
      <c r="P136" s="286">
        <v>255087</v>
      </c>
      <c r="Q136" s="286">
        <v>0</v>
      </c>
      <c r="R136" s="286">
        <v>255087</v>
      </c>
      <c r="S136" s="288" t="s">
        <v>862</v>
      </c>
      <c r="T136" s="287">
        <v>774.2578765252232</v>
      </c>
    </row>
    <row r="137" spans="1:20" hidden="1">
      <c r="A137" s="288" t="s">
        <v>395</v>
      </c>
      <c r="B137" s="288" t="s">
        <v>436</v>
      </c>
      <c r="C137" s="288">
        <v>892</v>
      </c>
      <c r="D137" s="288" t="s">
        <v>389</v>
      </c>
      <c r="E137" s="288" t="s">
        <v>401</v>
      </c>
      <c r="G137" s="288" t="s">
        <v>359</v>
      </c>
      <c r="H137" s="285"/>
      <c r="I137" s="285"/>
      <c r="J137" s="285"/>
      <c r="L137" s="289">
        <v>425.54</v>
      </c>
      <c r="M137" s="289">
        <v>0</v>
      </c>
      <c r="N137" s="289">
        <v>425.54</v>
      </c>
      <c r="O137" s="288" t="s">
        <v>863</v>
      </c>
      <c r="P137" s="286">
        <v>329473</v>
      </c>
      <c r="Q137" s="286">
        <v>0</v>
      </c>
      <c r="R137" s="286">
        <v>329473</v>
      </c>
      <c r="S137" s="288" t="s">
        <v>863</v>
      </c>
      <c r="T137" s="287">
        <v>774.24683931005302</v>
      </c>
    </row>
    <row r="138" spans="1:20" hidden="1">
      <c r="A138" s="288" t="s">
        <v>395</v>
      </c>
      <c r="B138" s="288" t="s">
        <v>436</v>
      </c>
      <c r="C138" s="288">
        <v>892</v>
      </c>
      <c r="D138" s="288" t="s">
        <v>389</v>
      </c>
      <c r="E138" s="288" t="s">
        <v>401</v>
      </c>
      <c r="G138" s="288" t="s">
        <v>359</v>
      </c>
      <c r="H138" s="285"/>
      <c r="I138" s="285"/>
      <c r="J138" s="285"/>
      <c r="L138" s="289">
        <v>756.79</v>
      </c>
      <c r="M138" s="289">
        <v>0</v>
      </c>
      <c r="N138" s="289">
        <v>756.79</v>
      </c>
      <c r="O138" s="288" t="s">
        <v>864</v>
      </c>
      <c r="P138" s="286">
        <v>585941</v>
      </c>
      <c r="Q138" s="286">
        <v>0</v>
      </c>
      <c r="R138" s="286">
        <v>585941</v>
      </c>
      <c r="S138" s="288" t="s">
        <v>864</v>
      </c>
      <c r="T138" s="287">
        <v>774.245167087303</v>
      </c>
    </row>
    <row r="139" spans="1:20" hidden="1">
      <c r="A139" s="288" t="s">
        <v>395</v>
      </c>
      <c r="B139" s="288" t="s">
        <v>436</v>
      </c>
      <c r="C139" s="288">
        <v>892</v>
      </c>
      <c r="D139" s="288" t="s">
        <v>389</v>
      </c>
      <c r="E139" s="288" t="s">
        <v>401</v>
      </c>
      <c r="G139" s="288" t="s">
        <v>359</v>
      </c>
      <c r="H139" s="285"/>
      <c r="I139" s="285"/>
      <c r="J139" s="285"/>
      <c r="L139" s="289">
        <v>986.26</v>
      </c>
      <c r="M139" s="289">
        <v>0</v>
      </c>
      <c r="N139" s="289">
        <v>986.26</v>
      </c>
      <c r="O139" s="288" t="s">
        <v>865</v>
      </c>
      <c r="P139" s="286">
        <v>763613</v>
      </c>
      <c r="Q139" s="286">
        <v>0</v>
      </c>
      <c r="R139" s="286">
        <v>763613</v>
      </c>
      <c r="S139" s="288" t="s">
        <v>865</v>
      </c>
      <c r="T139" s="287">
        <v>774.25121164804409</v>
      </c>
    </row>
    <row r="140" spans="1:20" hidden="1">
      <c r="A140" s="288" t="s">
        <v>395</v>
      </c>
      <c r="B140" s="288" t="s">
        <v>436</v>
      </c>
      <c r="C140" s="288">
        <v>892</v>
      </c>
      <c r="D140" s="288" t="s">
        <v>389</v>
      </c>
      <c r="E140" s="288" t="s">
        <v>401</v>
      </c>
      <c r="G140" s="288" t="s">
        <v>359</v>
      </c>
      <c r="H140" s="285"/>
      <c r="I140" s="285"/>
      <c r="J140" s="285"/>
      <c r="L140" s="289">
        <v>1053.1600000000001</v>
      </c>
      <c r="M140" s="289">
        <v>0</v>
      </c>
      <c r="N140" s="289">
        <v>1053.1600000000001</v>
      </c>
      <c r="O140" s="288" t="s">
        <v>866</v>
      </c>
      <c r="P140" s="286">
        <v>815410</v>
      </c>
      <c r="Q140" s="286">
        <v>0</v>
      </c>
      <c r="R140" s="286">
        <v>815410</v>
      </c>
      <c r="S140" s="288" t="s">
        <v>866</v>
      </c>
      <c r="T140" s="287">
        <v>774.25082608530511</v>
      </c>
    </row>
    <row r="141" spans="1:20" hidden="1">
      <c r="A141" s="288" t="s">
        <v>395</v>
      </c>
      <c r="B141" s="288" t="s">
        <v>436</v>
      </c>
      <c r="C141" s="288">
        <v>892</v>
      </c>
      <c r="D141" s="288" t="s">
        <v>389</v>
      </c>
      <c r="E141" s="288" t="s">
        <v>401</v>
      </c>
      <c r="G141" s="288" t="s">
        <v>359</v>
      </c>
      <c r="H141" s="285"/>
      <c r="I141" s="285"/>
      <c r="J141" s="285"/>
      <c r="L141" s="289">
        <v>1210.31</v>
      </c>
      <c r="M141" s="289">
        <v>0</v>
      </c>
      <c r="N141" s="289">
        <v>1210.31</v>
      </c>
      <c r="O141" s="288" t="s">
        <v>867</v>
      </c>
      <c r="P141" s="286">
        <v>937083</v>
      </c>
      <c r="Q141" s="286">
        <v>0</v>
      </c>
      <c r="R141" s="286">
        <v>937083</v>
      </c>
      <c r="S141" s="288" t="s">
        <v>867</v>
      </c>
      <c r="T141" s="287">
        <v>774.25039865819508</v>
      </c>
    </row>
    <row r="142" spans="1:20" hidden="1">
      <c r="A142" s="288" t="s">
        <v>395</v>
      </c>
      <c r="B142" s="288" t="s">
        <v>436</v>
      </c>
      <c r="C142" s="288">
        <v>892</v>
      </c>
      <c r="D142" s="288" t="s">
        <v>389</v>
      </c>
      <c r="E142" s="288" t="s">
        <v>401</v>
      </c>
      <c r="G142" s="288" t="s">
        <v>359</v>
      </c>
      <c r="H142" s="285"/>
      <c r="I142" s="285"/>
      <c r="J142" s="285"/>
      <c r="L142" s="289">
        <v>1535.57</v>
      </c>
      <c r="M142" s="289">
        <v>0</v>
      </c>
      <c r="N142" s="289">
        <v>1535.57</v>
      </c>
      <c r="O142" s="288" t="s">
        <v>868</v>
      </c>
      <c r="P142" s="286">
        <v>1188918</v>
      </c>
      <c r="Q142" s="286">
        <v>0</v>
      </c>
      <c r="R142" s="286">
        <v>1188918</v>
      </c>
      <c r="S142" s="288" t="s">
        <v>868</v>
      </c>
      <c r="T142" s="287">
        <v>774.25190645818816</v>
      </c>
    </row>
    <row r="143" spans="1:20" hidden="1">
      <c r="A143" s="288" t="s">
        <v>395</v>
      </c>
      <c r="B143" s="288" t="s">
        <v>436</v>
      </c>
      <c r="C143" s="288">
        <v>892</v>
      </c>
      <c r="D143" s="288" t="s">
        <v>389</v>
      </c>
      <c r="E143" s="288" t="s">
        <v>401</v>
      </c>
      <c r="G143" s="288" t="s">
        <v>359</v>
      </c>
      <c r="H143" s="285"/>
      <c r="I143" s="285"/>
      <c r="J143" s="285"/>
      <c r="L143" s="289">
        <v>2085.2600000000002</v>
      </c>
      <c r="M143" s="289">
        <v>0</v>
      </c>
      <c r="N143" s="289">
        <v>2085.2600000000002</v>
      </c>
      <c r="O143" s="288" t="s">
        <v>869</v>
      </c>
      <c r="P143" s="286">
        <v>1614513</v>
      </c>
      <c r="Q143" s="286">
        <v>0</v>
      </c>
      <c r="R143" s="286">
        <v>1614513</v>
      </c>
      <c r="S143" s="288" t="s">
        <v>869</v>
      </c>
      <c r="T143" s="287">
        <v>774.25021340264516</v>
      </c>
    </row>
    <row r="144" spans="1:20" hidden="1">
      <c r="A144" s="288" t="s">
        <v>395</v>
      </c>
      <c r="B144" s="288" t="s">
        <v>436</v>
      </c>
      <c r="C144" s="288">
        <v>892</v>
      </c>
      <c r="D144" s="288" t="s">
        <v>389</v>
      </c>
      <c r="E144" s="288" t="s">
        <v>401</v>
      </c>
      <c r="G144" s="288" t="s">
        <v>359</v>
      </c>
      <c r="H144" s="285"/>
      <c r="I144" s="285"/>
      <c r="J144" s="285"/>
      <c r="L144" s="289">
        <v>3746.96</v>
      </c>
      <c r="M144" s="289">
        <v>0</v>
      </c>
      <c r="N144" s="289">
        <v>3746.96</v>
      </c>
      <c r="O144" s="288" t="s">
        <v>870</v>
      </c>
      <c r="P144" s="286">
        <v>2901080</v>
      </c>
      <c r="Q144" s="286">
        <v>0</v>
      </c>
      <c r="R144" s="286">
        <v>2901080</v>
      </c>
      <c r="S144" s="288" t="s">
        <v>870</v>
      </c>
      <c r="T144" s="287">
        <v>774.24899118218502</v>
      </c>
    </row>
    <row r="145" spans="1:20" hidden="1">
      <c r="A145" s="288" t="s">
        <v>395</v>
      </c>
      <c r="B145" s="288" t="s">
        <v>436</v>
      </c>
      <c r="C145" s="288">
        <v>892</v>
      </c>
      <c r="D145" s="288" t="s">
        <v>389</v>
      </c>
      <c r="E145" s="288" t="s">
        <v>401</v>
      </c>
      <c r="G145" s="288" t="s">
        <v>359</v>
      </c>
      <c r="H145" s="285"/>
      <c r="I145" s="285"/>
      <c r="J145" s="285"/>
      <c r="L145" s="289">
        <v>5416.34</v>
      </c>
      <c r="M145" s="289">
        <v>0</v>
      </c>
      <c r="N145" s="289">
        <v>5416.34</v>
      </c>
      <c r="O145" s="288" t="s">
        <v>871</v>
      </c>
      <c r="P145" s="286">
        <v>4193599</v>
      </c>
      <c r="Q145" s="286">
        <v>0</v>
      </c>
      <c r="R145" s="286">
        <v>4193599</v>
      </c>
      <c r="S145" s="288" t="s">
        <v>871</v>
      </c>
      <c r="T145" s="287">
        <v>774.24958551346481</v>
      </c>
    </row>
    <row r="146" spans="1:20" hidden="1">
      <c r="A146" s="288" t="s">
        <v>395</v>
      </c>
      <c r="B146" s="288" t="s">
        <v>436</v>
      </c>
      <c r="C146" s="288">
        <v>892</v>
      </c>
      <c r="D146" s="288" t="s">
        <v>389</v>
      </c>
      <c r="E146" s="288" t="s">
        <v>401</v>
      </c>
      <c r="G146" s="288" t="s">
        <v>359</v>
      </c>
      <c r="H146" s="285"/>
      <c r="I146" s="285"/>
      <c r="J146" s="285"/>
      <c r="L146" s="289">
        <v>5464.68</v>
      </c>
      <c r="M146" s="289">
        <v>0</v>
      </c>
      <c r="N146" s="289">
        <v>5464.68</v>
      </c>
      <c r="O146" s="288" t="s">
        <v>872</v>
      </c>
      <c r="P146" s="286">
        <v>4231029</v>
      </c>
      <c r="Q146" s="286">
        <v>0</v>
      </c>
      <c r="R146" s="286">
        <v>4231029</v>
      </c>
      <c r="S146" s="288" t="s">
        <v>872</v>
      </c>
      <c r="T146" s="287">
        <v>774.25009332659909</v>
      </c>
    </row>
    <row r="147" spans="1:20" hidden="1">
      <c r="A147" s="288" t="s">
        <v>395</v>
      </c>
      <c r="B147" s="288" t="s">
        <v>436</v>
      </c>
      <c r="C147" s="288">
        <v>892</v>
      </c>
      <c r="D147" s="288" t="s">
        <v>389</v>
      </c>
      <c r="E147" s="288" t="s">
        <v>401</v>
      </c>
      <c r="G147" s="288" t="s">
        <v>359</v>
      </c>
      <c r="H147" s="285"/>
      <c r="I147" s="285"/>
      <c r="J147" s="285"/>
      <c r="L147" s="289">
        <v>7184.94</v>
      </c>
      <c r="M147" s="289">
        <v>0</v>
      </c>
      <c r="N147" s="289">
        <v>7184.94</v>
      </c>
      <c r="O147" s="288" t="s">
        <v>873</v>
      </c>
      <c r="P147" s="286">
        <v>5562938</v>
      </c>
      <c r="Q147" s="286">
        <v>0</v>
      </c>
      <c r="R147" s="286">
        <v>5562938</v>
      </c>
      <c r="S147" s="288" t="s">
        <v>873</v>
      </c>
      <c r="T147" s="287">
        <v>774.2497501718874</v>
      </c>
    </row>
    <row r="148" spans="1:20" hidden="1">
      <c r="A148" s="288" t="s">
        <v>395</v>
      </c>
      <c r="B148" s="288" t="s">
        <v>436</v>
      </c>
      <c r="C148" s="288">
        <v>892</v>
      </c>
      <c r="D148" s="288" t="s">
        <v>389</v>
      </c>
      <c r="E148" s="288" t="s">
        <v>401</v>
      </c>
      <c r="G148" s="288" t="s">
        <v>359</v>
      </c>
      <c r="H148" s="285"/>
      <c r="I148" s="285"/>
      <c r="J148" s="285"/>
      <c r="L148" s="289">
        <v>9022.64</v>
      </c>
      <c r="M148" s="289">
        <v>0</v>
      </c>
      <c r="N148" s="289">
        <v>9022.64</v>
      </c>
      <c r="O148" s="288" t="s">
        <v>874</v>
      </c>
      <c r="P148" s="286">
        <v>6985779</v>
      </c>
      <c r="Q148" s="286">
        <v>0</v>
      </c>
      <c r="R148" s="286">
        <v>6985779</v>
      </c>
      <c r="S148" s="288" t="s">
        <v>874</v>
      </c>
      <c r="T148" s="287">
        <v>774.24999778335393</v>
      </c>
    </row>
    <row r="149" spans="1:20" hidden="1">
      <c r="A149" s="288" t="s">
        <v>395</v>
      </c>
      <c r="B149" s="288" t="s">
        <v>436</v>
      </c>
      <c r="C149" s="288">
        <v>892</v>
      </c>
      <c r="D149" s="288" t="s">
        <v>389</v>
      </c>
      <c r="E149" s="288" t="s">
        <v>401</v>
      </c>
      <c r="G149" s="288" t="s">
        <v>359</v>
      </c>
      <c r="H149" s="285"/>
      <c r="I149" s="285"/>
      <c r="J149" s="285"/>
      <c r="L149" s="289">
        <v>14568.81</v>
      </c>
      <c r="M149" s="289">
        <v>0</v>
      </c>
      <c r="N149" s="289">
        <v>14568.81</v>
      </c>
      <c r="O149" s="288" t="s">
        <v>875</v>
      </c>
      <c r="P149" s="286">
        <v>11279903</v>
      </c>
      <c r="Q149" s="286">
        <v>0</v>
      </c>
      <c r="R149" s="286">
        <v>11279903</v>
      </c>
      <c r="S149" s="288" t="s">
        <v>875</v>
      </c>
      <c r="T149" s="287">
        <v>774.25012749840243</v>
      </c>
    </row>
    <row r="150" spans="1:20" hidden="1">
      <c r="A150" s="288" t="s">
        <v>395</v>
      </c>
      <c r="B150" s="288" t="s">
        <v>436</v>
      </c>
      <c r="C150" s="288">
        <v>892</v>
      </c>
      <c r="D150" s="288" t="s">
        <v>389</v>
      </c>
      <c r="E150" s="288" t="s">
        <v>401</v>
      </c>
      <c r="G150" s="288" t="s">
        <v>359</v>
      </c>
      <c r="H150" s="285"/>
      <c r="I150" s="285"/>
      <c r="J150" s="285"/>
      <c r="L150" s="289">
        <v>16427.099999999999</v>
      </c>
      <c r="M150" s="289">
        <v>0</v>
      </c>
      <c r="N150" s="289">
        <v>16427.099999999999</v>
      </c>
      <c r="O150" s="288" t="s">
        <v>876</v>
      </c>
      <c r="P150" s="286">
        <v>12718679</v>
      </c>
      <c r="Q150" s="286">
        <v>0</v>
      </c>
      <c r="R150" s="286">
        <v>12718679</v>
      </c>
      <c r="S150" s="288" t="s">
        <v>876</v>
      </c>
      <c r="T150" s="287">
        <v>774.24980672181948</v>
      </c>
    </row>
    <row r="151" spans="1:20" hidden="1">
      <c r="A151" s="288" t="s">
        <v>395</v>
      </c>
      <c r="B151" s="288" t="s">
        <v>436</v>
      </c>
      <c r="C151" s="288">
        <v>892</v>
      </c>
      <c r="D151" s="288" t="s">
        <v>389</v>
      </c>
      <c r="E151" s="288" t="s">
        <v>401</v>
      </c>
      <c r="G151" s="288" t="s">
        <v>359</v>
      </c>
      <c r="H151" s="285"/>
      <c r="I151" s="285"/>
      <c r="J151" s="285"/>
      <c r="L151" s="289">
        <v>19752.86</v>
      </c>
      <c r="M151" s="289">
        <v>0</v>
      </c>
      <c r="N151" s="289">
        <v>19752.86</v>
      </c>
      <c r="O151" s="288" t="s">
        <v>877</v>
      </c>
      <c r="P151" s="286">
        <v>15293650</v>
      </c>
      <c r="Q151" s="286">
        <v>0</v>
      </c>
      <c r="R151" s="286">
        <v>15293650</v>
      </c>
      <c r="S151" s="288" t="s">
        <v>877</v>
      </c>
      <c r="T151" s="287">
        <v>774.24990608954852</v>
      </c>
    </row>
    <row r="152" spans="1:20" hidden="1">
      <c r="A152" s="288" t="s">
        <v>395</v>
      </c>
      <c r="B152" s="288" t="s">
        <v>436</v>
      </c>
      <c r="C152" s="288">
        <v>892</v>
      </c>
      <c r="D152" s="288" t="s">
        <v>389</v>
      </c>
      <c r="E152" s="288" t="s">
        <v>401</v>
      </c>
      <c r="G152" s="288" t="s">
        <v>359</v>
      </c>
      <c r="H152" s="285"/>
      <c r="I152" s="285"/>
      <c r="J152" s="285"/>
      <c r="L152" s="289">
        <v>35497.480000000003</v>
      </c>
      <c r="M152" s="289">
        <v>0</v>
      </c>
      <c r="N152" s="289">
        <v>35497.480000000003</v>
      </c>
      <c r="O152" s="288" t="s">
        <v>878</v>
      </c>
      <c r="P152" s="286">
        <v>27483923</v>
      </c>
      <c r="Q152" s="286">
        <v>0</v>
      </c>
      <c r="R152" s="286">
        <v>27483923</v>
      </c>
      <c r="S152" s="288" t="s">
        <v>878</v>
      </c>
      <c r="T152" s="287">
        <v>774.24997492779767</v>
      </c>
    </row>
    <row r="153" spans="1:20" hidden="1">
      <c r="A153" s="288" t="s">
        <v>395</v>
      </c>
      <c r="B153" s="288" t="s">
        <v>436</v>
      </c>
      <c r="C153" s="288">
        <v>895</v>
      </c>
      <c r="D153" s="288" t="s">
        <v>389</v>
      </c>
      <c r="E153" s="288" t="s">
        <v>879</v>
      </c>
      <c r="G153" s="288" t="s">
        <v>11</v>
      </c>
      <c r="H153" s="285"/>
      <c r="I153" s="285"/>
      <c r="J153" s="285"/>
      <c r="L153" s="289">
        <v>0.21</v>
      </c>
      <c r="M153" s="289">
        <v>0</v>
      </c>
      <c r="N153" s="289">
        <v>0.21</v>
      </c>
      <c r="O153" s="288" t="s">
        <v>880</v>
      </c>
      <c r="P153" s="286">
        <v>163</v>
      </c>
      <c r="Q153" s="286">
        <v>0</v>
      </c>
      <c r="R153" s="286">
        <v>163</v>
      </c>
      <c r="S153" s="288" t="s">
        <v>880</v>
      </c>
      <c r="T153" s="287">
        <v>776.19047619047626</v>
      </c>
    </row>
    <row r="154" spans="1:20" hidden="1">
      <c r="A154" s="288" t="s">
        <v>395</v>
      </c>
      <c r="B154" s="288" t="s">
        <v>436</v>
      </c>
      <c r="C154" s="288">
        <v>895</v>
      </c>
      <c r="D154" s="288" t="s">
        <v>389</v>
      </c>
      <c r="E154" s="288" t="s">
        <v>879</v>
      </c>
      <c r="G154" s="288" t="s">
        <v>11</v>
      </c>
      <c r="H154" s="285"/>
      <c r="I154" s="285"/>
      <c r="J154" s="285"/>
      <c r="L154" s="289">
        <v>0.36</v>
      </c>
      <c r="M154" s="289">
        <v>0</v>
      </c>
      <c r="N154" s="289">
        <v>0.36</v>
      </c>
      <c r="O154" s="288" t="s">
        <v>881</v>
      </c>
      <c r="P154" s="286">
        <v>275</v>
      </c>
      <c r="Q154" s="286">
        <v>0</v>
      </c>
      <c r="R154" s="286">
        <v>275</v>
      </c>
      <c r="S154" s="288" t="s">
        <v>881</v>
      </c>
      <c r="T154" s="287">
        <v>763.88888888888891</v>
      </c>
    </row>
    <row r="155" spans="1:20" hidden="1">
      <c r="A155" s="288" t="s">
        <v>395</v>
      </c>
      <c r="B155" s="288" t="s">
        <v>436</v>
      </c>
      <c r="C155" s="288">
        <v>895</v>
      </c>
      <c r="D155" s="288" t="s">
        <v>389</v>
      </c>
      <c r="E155" s="288" t="s">
        <v>879</v>
      </c>
      <c r="G155" s="288" t="s">
        <v>11</v>
      </c>
      <c r="H155" s="285"/>
      <c r="I155" s="285"/>
      <c r="J155" s="285"/>
      <c r="L155" s="289">
        <v>0.74</v>
      </c>
      <c r="M155" s="289">
        <v>0</v>
      </c>
      <c r="N155" s="289">
        <v>0.74</v>
      </c>
      <c r="O155" s="288" t="s">
        <v>882</v>
      </c>
      <c r="P155" s="286">
        <v>573</v>
      </c>
      <c r="Q155" s="286">
        <v>0</v>
      </c>
      <c r="R155" s="286">
        <v>573</v>
      </c>
      <c r="S155" s="288" t="s">
        <v>882</v>
      </c>
      <c r="T155" s="287">
        <v>774.32432432432438</v>
      </c>
    </row>
    <row r="156" spans="1:20" hidden="1">
      <c r="A156" s="288" t="s">
        <v>395</v>
      </c>
      <c r="B156" s="288" t="s">
        <v>436</v>
      </c>
      <c r="C156" s="288">
        <v>895</v>
      </c>
      <c r="D156" s="288" t="s">
        <v>389</v>
      </c>
      <c r="E156" s="288" t="s">
        <v>879</v>
      </c>
      <c r="G156" s="288" t="s">
        <v>11</v>
      </c>
      <c r="H156" s="285"/>
      <c r="I156" s="285"/>
      <c r="J156" s="285"/>
      <c r="L156" s="289">
        <v>1.1599999999999999</v>
      </c>
      <c r="M156" s="289">
        <v>0</v>
      </c>
      <c r="N156" s="289">
        <v>1.1599999999999999</v>
      </c>
      <c r="O156" s="288" t="s">
        <v>883</v>
      </c>
      <c r="P156" s="286">
        <v>899</v>
      </c>
      <c r="Q156" s="286">
        <v>0</v>
      </c>
      <c r="R156" s="286">
        <v>899</v>
      </c>
      <c r="S156" s="288" t="s">
        <v>883</v>
      </c>
      <c r="T156" s="287">
        <v>775</v>
      </c>
    </row>
    <row r="157" spans="1:20" hidden="1">
      <c r="A157" s="288" t="s">
        <v>395</v>
      </c>
      <c r="B157" s="288" t="s">
        <v>436</v>
      </c>
      <c r="C157" s="288">
        <v>895</v>
      </c>
      <c r="D157" s="288" t="s">
        <v>389</v>
      </c>
      <c r="E157" s="288" t="s">
        <v>879</v>
      </c>
      <c r="G157" s="288" t="s">
        <v>11</v>
      </c>
      <c r="H157" s="285"/>
      <c r="I157" s="285"/>
      <c r="J157" s="285"/>
      <c r="L157" s="289">
        <v>1.37</v>
      </c>
      <c r="M157" s="289">
        <v>0</v>
      </c>
      <c r="N157" s="289">
        <v>1.37</v>
      </c>
      <c r="O157" s="288" t="s">
        <v>884</v>
      </c>
      <c r="P157" s="286">
        <v>1063</v>
      </c>
      <c r="Q157" s="286">
        <v>0</v>
      </c>
      <c r="R157" s="286">
        <v>1063</v>
      </c>
      <c r="S157" s="288" t="s">
        <v>884</v>
      </c>
      <c r="T157" s="287">
        <v>775.91240875912399</v>
      </c>
    </row>
    <row r="158" spans="1:20" hidden="1">
      <c r="A158" s="288" t="s">
        <v>395</v>
      </c>
      <c r="B158" s="288" t="s">
        <v>436</v>
      </c>
      <c r="C158" s="288">
        <v>895</v>
      </c>
      <c r="D158" s="288" t="s">
        <v>389</v>
      </c>
      <c r="E158" s="288" t="s">
        <v>879</v>
      </c>
      <c r="G158" s="288" t="s">
        <v>11</v>
      </c>
      <c r="H158" s="285"/>
      <c r="I158" s="285"/>
      <c r="J158" s="285"/>
      <c r="L158" s="289">
        <v>1.83</v>
      </c>
      <c r="M158" s="289">
        <v>0</v>
      </c>
      <c r="N158" s="289">
        <v>1.83</v>
      </c>
      <c r="O158" s="288" t="s">
        <v>885</v>
      </c>
      <c r="P158" s="286">
        <v>1420</v>
      </c>
      <c r="Q158" s="286">
        <v>0</v>
      </c>
      <c r="R158" s="286">
        <v>1420</v>
      </c>
      <c r="S158" s="288" t="s">
        <v>885</v>
      </c>
      <c r="T158" s="287">
        <v>775.95628415300541</v>
      </c>
    </row>
    <row r="159" spans="1:20" hidden="1">
      <c r="A159" s="288" t="s">
        <v>395</v>
      </c>
      <c r="B159" s="288" t="s">
        <v>436</v>
      </c>
      <c r="C159" s="288">
        <v>895</v>
      </c>
      <c r="D159" s="288" t="s">
        <v>389</v>
      </c>
      <c r="E159" s="288" t="s">
        <v>879</v>
      </c>
      <c r="G159" s="288" t="s">
        <v>11</v>
      </c>
      <c r="H159" s="285"/>
      <c r="I159" s="285"/>
      <c r="J159" s="285"/>
      <c r="L159" s="289">
        <v>2.0499999999999998</v>
      </c>
      <c r="M159" s="289">
        <v>0</v>
      </c>
      <c r="N159" s="289">
        <v>2.0499999999999998</v>
      </c>
      <c r="O159" s="288" t="s">
        <v>886</v>
      </c>
      <c r="P159" s="286">
        <v>1591</v>
      </c>
      <c r="Q159" s="286">
        <v>0</v>
      </c>
      <c r="R159" s="286">
        <v>1591</v>
      </c>
      <c r="S159" s="288" t="s">
        <v>886</v>
      </c>
      <c r="T159" s="287">
        <v>776.09756097560978</v>
      </c>
    </row>
    <row r="160" spans="1:20" hidden="1">
      <c r="A160" s="288" t="s">
        <v>395</v>
      </c>
      <c r="B160" s="288" t="s">
        <v>436</v>
      </c>
      <c r="C160" s="288">
        <v>895</v>
      </c>
      <c r="D160" s="288" t="s">
        <v>389</v>
      </c>
      <c r="E160" s="288" t="s">
        <v>879</v>
      </c>
      <c r="G160" s="288" t="s">
        <v>11</v>
      </c>
      <c r="H160" s="285"/>
      <c r="I160" s="285"/>
      <c r="J160" s="285"/>
      <c r="L160" s="289">
        <v>2.25</v>
      </c>
      <c r="M160" s="289">
        <v>0</v>
      </c>
      <c r="N160" s="289">
        <v>2.25</v>
      </c>
      <c r="O160" s="288" t="s">
        <v>887</v>
      </c>
      <c r="P160" s="286">
        <v>1744</v>
      </c>
      <c r="Q160" s="286">
        <v>0</v>
      </c>
      <c r="R160" s="286">
        <v>1744</v>
      </c>
      <c r="S160" s="288" t="s">
        <v>887</v>
      </c>
      <c r="T160" s="287">
        <v>775.11111111111109</v>
      </c>
    </row>
    <row r="161" spans="1:20" hidden="1">
      <c r="A161" s="288" t="s">
        <v>395</v>
      </c>
      <c r="B161" s="288" t="s">
        <v>436</v>
      </c>
      <c r="C161" s="288">
        <v>895</v>
      </c>
      <c r="D161" s="288" t="s">
        <v>389</v>
      </c>
      <c r="E161" s="288" t="s">
        <v>879</v>
      </c>
      <c r="G161" s="288" t="s">
        <v>11</v>
      </c>
      <c r="H161" s="285"/>
      <c r="I161" s="285"/>
      <c r="J161" s="285"/>
      <c r="L161" s="289">
        <v>2.5</v>
      </c>
      <c r="M161" s="289">
        <v>0</v>
      </c>
      <c r="N161" s="289">
        <v>2.5</v>
      </c>
      <c r="O161" s="288" t="s">
        <v>888</v>
      </c>
      <c r="P161" s="286">
        <v>1938</v>
      </c>
      <c r="Q161" s="286">
        <v>0</v>
      </c>
      <c r="R161" s="286">
        <v>1938</v>
      </c>
      <c r="S161" s="288" t="s">
        <v>888</v>
      </c>
      <c r="T161" s="287">
        <v>775.2</v>
      </c>
    </row>
    <row r="162" spans="1:20" hidden="1">
      <c r="A162" s="288" t="s">
        <v>395</v>
      </c>
      <c r="B162" s="288" t="s">
        <v>436</v>
      </c>
      <c r="C162" s="288">
        <v>895</v>
      </c>
      <c r="D162" s="288" t="s">
        <v>389</v>
      </c>
      <c r="E162" s="288" t="s">
        <v>879</v>
      </c>
      <c r="G162" s="288" t="s">
        <v>11</v>
      </c>
      <c r="H162" s="285"/>
      <c r="I162" s="285"/>
      <c r="J162" s="285"/>
      <c r="L162" s="289">
        <v>2.57</v>
      </c>
      <c r="M162" s="289">
        <v>0</v>
      </c>
      <c r="N162" s="289">
        <v>2.57</v>
      </c>
      <c r="O162" s="288" t="s">
        <v>889</v>
      </c>
      <c r="P162" s="286">
        <v>1987</v>
      </c>
      <c r="Q162" s="286">
        <v>0</v>
      </c>
      <c r="R162" s="286">
        <v>1987</v>
      </c>
      <c r="S162" s="288" t="s">
        <v>889</v>
      </c>
      <c r="T162" s="287">
        <v>773.15175097276267</v>
      </c>
    </row>
    <row r="163" spans="1:20" hidden="1">
      <c r="A163" s="288" t="s">
        <v>395</v>
      </c>
      <c r="B163" s="288" t="s">
        <v>436</v>
      </c>
      <c r="C163" s="288">
        <v>895</v>
      </c>
      <c r="D163" s="288" t="s">
        <v>389</v>
      </c>
      <c r="E163" s="288" t="s">
        <v>879</v>
      </c>
      <c r="G163" s="288" t="s">
        <v>11</v>
      </c>
      <c r="H163" s="285"/>
      <c r="I163" s="285"/>
      <c r="J163" s="285"/>
      <c r="L163" s="289">
        <v>2.69</v>
      </c>
      <c r="M163" s="289">
        <v>0</v>
      </c>
      <c r="N163" s="289">
        <v>2.69</v>
      </c>
      <c r="O163" s="288" t="s">
        <v>890</v>
      </c>
      <c r="P163" s="286">
        <v>2080</v>
      </c>
      <c r="Q163" s="286">
        <v>0</v>
      </c>
      <c r="R163" s="286">
        <v>2080</v>
      </c>
      <c r="S163" s="288" t="s">
        <v>890</v>
      </c>
      <c r="T163" s="287">
        <v>773.2342007434944</v>
      </c>
    </row>
    <row r="164" spans="1:20" hidden="1">
      <c r="A164" s="288" t="s">
        <v>395</v>
      </c>
      <c r="B164" s="288" t="s">
        <v>436</v>
      </c>
      <c r="C164" s="288">
        <v>895</v>
      </c>
      <c r="D164" s="288" t="s">
        <v>389</v>
      </c>
      <c r="E164" s="288" t="s">
        <v>879</v>
      </c>
      <c r="G164" s="288" t="s">
        <v>11</v>
      </c>
      <c r="H164" s="285"/>
      <c r="I164" s="285"/>
      <c r="J164" s="285"/>
      <c r="L164" s="289">
        <v>2.78</v>
      </c>
      <c r="M164" s="289">
        <v>0</v>
      </c>
      <c r="N164" s="289">
        <v>2.78</v>
      </c>
      <c r="O164" s="288" t="s">
        <v>891</v>
      </c>
      <c r="P164" s="286">
        <v>2149</v>
      </c>
      <c r="Q164" s="286">
        <v>0</v>
      </c>
      <c r="R164" s="286">
        <v>2149</v>
      </c>
      <c r="S164" s="288" t="s">
        <v>891</v>
      </c>
      <c r="T164" s="287">
        <v>773.02158273381303</v>
      </c>
    </row>
    <row r="165" spans="1:20" hidden="1">
      <c r="A165" s="288" t="s">
        <v>395</v>
      </c>
      <c r="B165" s="288" t="s">
        <v>436</v>
      </c>
      <c r="C165" s="288">
        <v>895</v>
      </c>
      <c r="D165" s="288" t="s">
        <v>389</v>
      </c>
      <c r="E165" s="288" t="s">
        <v>879</v>
      </c>
      <c r="G165" s="288" t="s">
        <v>11</v>
      </c>
      <c r="H165" s="285"/>
      <c r="I165" s="285"/>
      <c r="J165" s="285"/>
      <c r="L165" s="289">
        <v>2.86</v>
      </c>
      <c r="M165" s="289">
        <v>0</v>
      </c>
      <c r="N165" s="289">
        <v>2.86</v>
      </c>
      <c r="O165" s="288" t="s">
        <v>892</v>
      </c>
      <c r="P165" s="286">
        <v>2216</v>
      </c>
      <c r="Q165" s="286">
        <v>0</v>
      </c>
      <c r="R165" s="286">
        <v>2216</v>
      </c>
      <c r="S165" s="288" t="s">
        <v>892</v>
      </c>
      <c r="T165" s="287">
        <v>774.82517482517483</v>
      </c>
    </row>
    <row r="166" spans="1:20" hidden="1">
      <c r="A166" s="288" t="s">
        <v>395</v>
      </c>
      <c r="B166" s="288" t="s">
        <v>436</v>
      </c>
      <c r="C166" s="288">
        <v>895</v>
      </c>
      <c r="D166" s="288" t="s">
        <v>389</v>
      </c>
      <c r="E166" s="288" t="s">
        <v>879</v>
      </c>
      <c r="G166" s="288" t="s">
        <v>11</v>
      </c>
      <c r="H166" s="285"/>
      <c r="I166" s="285"/>
      <c r="J166" s="285"/>
      <c r="L166" s="289">
        <v>2.96</v>
      </c>
      <c r="M166" s="289">
        <v>0</v>
      </c>
      <c r="N166" s="289">
        <v>2.96</v>
      </c>
      <c r="O166" s="288" t="s">
        <v>893</v>
      </c>
      <c r="P166" s="286">
        <v>2293</v>
      </c>
      <c r="Q166" s="286">
        <v>0</v>
      </c>
      <c r="R166" s="286">
        <v>2293</v>
      </c>
      <c r="S166" s="288" t="s">
        <v>893</v>
      </c>
      <c r="T166" s="287">
        <v>774.66216216216219</v>
      </c>
    </row>
    <row r="167" spans="1:20" hidden="1">
      <c r="A167" s="288" t="s">
        <v>395</v>
      </c>
      <c r="B167" s="288" t="s">
        <v>436</v>
      </c>
      <c r="C167" s="288">
        <v>895</v>
      </c>
      <c r="D167" s="288" t="s">
        <v>389</v>
      </c>
      <c r="E167" s="288" t="s">
        <v>879</v>
      </c>
      <c r="G167" s="288" t="s">
        <v>11</v>
      </c>
      <c r="H167" s="285"/>
      <c r="I167" s="285"/>
      <c r="J167" s="285"/>
      <c r="L167" s="289">
        <v>3.26</v>
      </c>
      <c r="M167" s="289">
        <v>0</v>
      </c>
      <c r="N167" s="289">
        <v>3.26</v>
      </c>
      <c r="O167" s="288" t="s">
        <v>894</v>
      </c>
      <c r="P167" s="286">
        <v>2523</v>
      </c>
      <c r="Q167" s="286">
        <v>0</v>
      </c>
      <c r="R167" s="286">
        <v>2523</v>
      </c>
      <c r="S167" s="288" t="s">
        <v>894</v>
      </c>
      <c r="T167" s="287">
        <v>773.92638036809819</v>
      </c>
    </row>
    <row r="168" spans="1:20" hidden="1">
      <c r="A168" s="288" t="s">
        <v>395</v>
      </c>
      <c r="B168" s="288" t="s">
        <v>436</v>
      </c>
      <c r="C168" s="288">
        <v>895</v>
      </c>
      <c r="D168" s="288" t="s">
        <v>389</v>
      </c>
      <c r="E168" s="288" t="s">
        <v>879</v>
      </c>
      <c r="G168" s="288" t="s">
        <v>11</v>
      </c>
      <c r="H168" s="285"/>
      <c r="I168" s="285"/>
      <c r="J168" s="285"/>
      <c r="L168" s="289">
        <v>3.65</v>
      </c>
      <c r="M168" s="289">
        <v>0</v>
      </c>
      <c r="N168" s="289">
        <v>3.65</v>
      </c>
      <c r="O168" s="288" t="s">
        <v>895</v>
      </c>
      <c r="P168" s="286">
        <v>2828</v>
      </c>
      <c r="Q168" s="286">
        <v>0</v>
      </c>
      <c r="R168" s="286">
        <v>2828</v>
      </c>
      <c r="S168" s="288" t="s">
        <v>895</v>
      </c>
      <c r="T168" s="287">
        <v>774.79452054794524</v>
      </c>
    </row>
    <row r="169" spans="1:20" hidden="1">
      <c r="A169" s="288" t="s">
        <v>395</v>
      </c>
      <c r="B169" s="288" t="s">
        <v>436</v>
      </c>
      <c r="C169" s="288">
        <v>895</v>
      </c>
      <c r="D169" s="288" t="s">
        <v>389</v>
      </c>
      <c r="E169" s="288" t="s">
        <v>879</v>
      </c>
      <c r="G169" s="288" t="s">
        <v>11</v>
      </c>
      <c r="H169" s="285"/>
      <c r="I169" s="285"/>
      <c r="J169" s="285"/>
      <c r="L169" s="289">
        <v>3.68</v>
      </c>
      <c r="M169" s="289">
        <v>0</v>
      </c>
      <c r="N169" s="289">
        <v>3.68</v>
      </c>
      <c r="O169" s="288" t="s">
        <v>896</v>
      </c>
      <c r="P169" s="286">
        <v>2850</v>
      </c>
      <c r="Q169" s="286">
        <v>0</v>
      </c>
      <c r="R169" s="286">
        <v>2850</v>
      </c>
      <c r="S169" s="288" t="s">
        <v>896</v>
      </c>
      <c r="T169" s="287">
        <v>774.45652173913038</v>
      </c>
    </row>
    <row r="170" spans="1:20" hidden="1">
      <c r="A170" s="288" t="s">
        <v>395</v>
      </c>
      <c r="B170" s="288" t="s">
        <v>436</v>
      </c>
      <c r="C170" s="288">
        <v>895</v>
      </c>
      <c r="D170" s="288" t="s">
        <v>389</v>
      </c>
      <c r="E170" s="288" t="s">
        <v>879</v>
      </c>
      <c r="G170" s="288" t="s">
        <v>11</v>
      </c>
      <c r="H170" s="285"/>
      <c r="I170" s="285"/>
      <c r="J170" s="285"/>
      <c r="L170" s="289">
        <v>3.81</v>
      </c>
      <c r="M170" s="289">
        <v>0</v>
      </c>
      <c r="N170" s="289">
        <v>3.81</v>
      </c>
      <c r="O170" s="288" t="s">
        <v>897</v>
      </c>
      <c r="P170" s="286">
        <v>2950</v>
      </c>
      <c r="Q170" s="286">
        <v>0</v>
      </c>
      <c r="R170" s="286">
        <v>2950</v>
      </c>
      <c r="S170" s="288" t="s">
        <v>897</v>
      </c>
      <c r="T170" s="287">
        <v>774.27821522309705</v>
      </c>
    </row>
    <row r="171" spans="1:20" hidden="1">
      <c r="A171" s="288" t="s">
        <v>395</v>
      </c>
      <c r="B171" s="288" t="s">
        <v>436</v>
      </c>
      <c r="C171" s="288">
        <v>895</v>
      </c>
      <c r="D171" s="288" t="s">
        <v>389</v>
      </c>
      <c r="E171" s="288" t="s">
        <v>879</v>
      </c>
      <c r="G171" s="288" t="s">
        <v>11</v>
      </c>
      <c r="H171" s="285"/>
      <c r="I171" s="285"/>
      <c r="J171" s="285"/>
      <c r="L171" s="289">
        <v>4.13</v>
      </c>
      <c r="M171" s="289">
        <v>0</v>
      </c>
      <c r="N171" s="289">
        <v>4.13</v>
      </c>
      <c r="O171" s="288" t="s">
        <v>898</v>
      </c>
      <c r="P171" s="286">
        <v>3200</v>
      </c>
      <c r="Q171" s="286">
        <v>0</v>
      </c>
      <c r="R171" s="286">
        <v>3200</v>
      </c>
      <c r="S171" s="288" t="s">
        <v>898</v>
      </c>
      <c r="T171" s="287">
        <v>774.81840193704602</v>
      </c>
    </row>
    <row r="172" spans="1:20" hidden="1">
      <c r="A172" s="288" t="s">
        <v>395</v>
      </c>
      <c r="B172" s="288" t="s">
        <v>436</v>
      </c>
      <c r="C172" s="288">
        <v>895</v>
      </c>
      <c r="D172" s="288" t="s">
        <v>389</v>
      </c>
      <c r="E172" s="288" t="s">
        <v>879</v>
      </c>
      <c r="G172" s="288" t="s">
        <v>11</v>
      </c>
      <c r="H172" s="285"/>
      <c r="I172" s="285"/>
      <c r="J172" s="285"/>
      <c r="L172" s="289">
        <v>5.08</v>
      </c>
      <c r="M172" s="289">
        <v>0</v>
      </c>
      <c r="N172" s="289">
        <v>5.08</v>
      </c>
      <c r="O172" s="288" t="s">
        <v>899</v>
      </c>
      <c r="P172" s="286">
        <v>3934</v>
      </c>
      <c r="Q172" s="286">
        <v>0</v>
      </c>
      <c r="R172" s="286">
        <v>3934</v>
      </c>
      <c r="S172" s="288" t="s">
        <v>899</v>
      </c>
      <c r="T172" s="287">
        <v>774.40944881889766</v>
      </c>
    </row>
    <row r="173" spans="1:20" hidden="1">
      <c r="A173" s="288" t="s">
        <v>395</v>
      </c>
      <c r="B173" s="288" t="s">
        <v>436</v>
      </c>
      <c r="C173" s="288">
        <v>895</v>
      </c>
      <c r="D173" s="288" t="s">
        <v>389</v>
      </c>
      <c r="E173" s="288" t="s">
        <v>879</v>
      </c>
      <c r="G173" s="288" t="s">
        <v>11</v>
      </c>
      <c r="H173" s="285"/>
      <c r="I173" s="285"/>
      <c r="J173" s="285"/>
      <c r="L173" s="289">
        <v>5.23</v>
      </c>
      <c r="M173" s="289">
        <v>0</v>
      </c>
      <c r="N173" s="289">
        <v>5.23</v>
      </c>
      <c r="O173" s="288" t="s">
        <v>900</v>
      </c>
      <c r="P173" s="286">
        <v>4048</v>
      </c>
      <c r="Q173" s="286">
        <v>0</v>
      </c>
      <c r="R173" s="286">
        <v>4048</v>
      </c>
      <c r="S173" s="288" t="s">
        <v>900</v>
      </c>
      <c r="T173" s="287">
        <v>773.99617590822174</v>
      </c>
    </row>
    <row r="174" spans="1:20" hidden="1">
      <c r="A174" s="288" t="s">
        <v>395</v>
      </c>
      <c r="B174" s="288" t="s">
        <v>436</v>
      </c>
      <c r="C174" s="288">
        <v>895</v>
      </c>
      <c r="D174" s="288" t="s">
        <v>389</v>
      </c>
      <c r="E174" s="288" t="s">
        <v>879</v>
      </c>
      <c r="G174" s="288" t="s">
        <v>11</v>
      </c>
      <c r="H174" s="285"/>
      <c r="I174" s="285"/>
      <c r="J174" s="285"/>
      <c r="L174" s="289">
        <v>5.24</v>
      </c>
      <c r="M174" s="289">
        <v>0</v>
      </c>
      <c r="N174" s="289">
        <v>5.24</v>
      </c>
      <c r="O174" s="288" t="s">
        <v>901</v>
      </c>
      <c r="P174" s="286">
        <v>4057</v>
      </c>
      <c r="Q174" s="286">
        <v>0</v>
      </c>
      <c r="R174" s="286">
        <v>4057</v>
      </c>
      <c r="S174" s="288" t="s">
        <v>901</v>
      </c>
      <c r="T174" s="287">
        <v>774.23664122137404</v>
      </c>
    </row>
    <row r="175" spans="1:20" hidden="1">
      <c r="A175" s="288" t="s">
        <v>395</v>
      </c>
      <c r="B175" s="288" t="s">
        <v>436</v>
      </c>
      <c r="C175" s="288">
        <v>895</v>
      </c>
      <c r="D175" s="288" t="s">
        <v>389</v>
      </c>
      <c r="E175" s="288" t="s">
        <v>879</v>
      </c>
      <c r="G175" s="288" t="s">
        <v>11</v>
      </c>
      <c r="H175" s="285"/>
      <c r="I175" s="285"/>
      <c r="J175" s="285"/>
      <c r="L175" s="289">
        <v>5.3</v>
      </c>
      <c r="M175" s="289">
        <v>0</v>
      </c>
      <c r="N175" s="289">
        <v>5.3</v>
      </c>
      <c r="O175" s="288" t="s">
        <v>902</v>
      </c>
      <c r="P175" s="286">
        <v>4102</v>
      </c>
      <c r="Q175" s="286">
        <v>0</v>
      </c>
      <c r="R175" s="286">
        <v>4102</v>
      </c>
      <c r="S175" s="288" t="s">
        <v>902</v>
      </c>
      <c r="T175" s="287">
        <v>773.96226415094338</v>
      </c>
    </row>
    <row r="176" spans="1:20" hidden="1">
      <c r="A176" s="288" t="s">
        <v>395</v>
      </c>
      <c r="B176" s="288" t="s">
        <v>436</v>
      </c>
      <c r="C176" s="288">
        <v>895</v>
      </c>
      <c r="D176" s="288" t="s">
        <v>389</v>
      </c>
      <c r="E176" s="288" t="s">
        <v>879</v>
      </c>
      <c r="G176" s="288" t="s">
        <v>11</v>
      </c>
      <c r="H176" s="285"/>
      <c r="I176" s="285"/>
      <c r="J176" s="285"/>
      <c r="L176" s="289">
        <v>5.63</v>
      </c>
      <c r="M176" s="289">
        <v>0</v>
      </c>
      <c r="N176" s="289">
        <v>5.63</v>
      </c>
      <c r="O176" s="288" t="s">
        <v>903</v>
      </c>
      <c r="P176" s="286">
        <v>4360</v>
      </c>
      <c r="Q176" s="286">
        <v>0</v>
      </c>
      <c r="R176" s="286">
        <v>4360</v>
      </c>
      <c r="S176" s="288" t="s">
        <v>903</v>
      </c>
      <c r="T176" s="287">
        <v>774.42273534635876</v>
      </c>
    </row>
    <row r="177" spans="1:20" hidden="1">
      <c r="A177" s="288" t="s">
        <v>395</v>
      </c>
      <c r="B177" s="288" t="s">
        <v>436</v>
      </c>
      <c r="C177" s="288">
        <v>895</v>
      </c>
      <c r="D177" s="288" t="s">
        <v>389</v>
      </c>
      <c r="E177" s="288" t="s">
        <v>879</v>
      </c>
      <c r="G177" s="288" t="s">
        <v>11</v>
      </c>
      <c r="H177" s="285"/>
      <c r="I177" s="285"/>
      <c r="J177" s="285"/>
      <c r="L177" s="289">
        <v>6.03</v>
      </c>
      <c r="M177" s="289">
        <v>0</v>
      </c>
      <c r="N177" s="289">
        <v>6.03</v>
      </c>
      <c r="O177" s="288" t="s">
        <v>904</v>
      </c>
      <c r="P177" s="286">
        <v>4669</v>
      </c>
      <c r="Q177" s="286">
        <v>0</v>
      </c>
      <c r="R177" s="286">
        <v>4669</v>
      </c>
      <c r="S177" s="288" t="s">
        <v>904</v>
      </c>
      <c r="T177" s="287">
        <v>774.29519071310108</v>
      </c>
    </row>
    <row r="178" spans="1:20" hidden="1">
      <c r="A178" s="288" t="s">
        <v>395</v>
      </c>
      <c r="B178" s="288" t="s">
        <v>436</v>
      </c>
      <c r="C178" s="288">
        <v>895</v>
      </c>
      <c r="D178" s="288" t="s">
        <v>389</v>
      </c>
      <c r="E178" s="288" t="s">
        <v>879</v>
      </c>
      <c r="G178" s="288" t="s">
        <v>11</v>
      </c>
      <c r="H178" s="285"/>
      <c r="I178" s="285"/>
      <c r="J178" s="285"/>
      <c r="L178" s="289">
        <v>6.77</v>
      </c>
      <c r="M178" s="289">
        <v>0</v>
      </c>
      <c r="N178" s="289">
        <v>6.77</v>
      </c>
      <c r="O178" s="288" t="s">
        <v>905</v>
      </c>
      <c r="P178" s="286">
        <v>5239</v>
      </c>
      <c r="Q178" s="286">
        <v>0</v>
      </c>
      <c r="R178" s="286">
        <v>5239</v>
      </c>
      <c r="S178" s="288" t="s">
        <v>905</v>
      </c>
      <c r="T178" s="287">
        <v>773.85524372230429</v>
      </c>
    </row>
    <row r="179" spans="1:20" hidden="1">
      <c r="A179" s="288" t="s">
        <v>395</v>
      </c>
      <c r="B179" s="288" t="s">
        <v>436</v>
      </c>
      <c r="C179" s="288">
        <v>895</v>
      </c>
      <c r="D179" s="288" t="s">
        <v>389</v>
      </c>
      <c r="E179" s="288" t="s">
        <v>879</v>
      </c>
      <c r="G179" s="288" t="s">
        <v>11</v>
      </c>
      <c r="H179" s="285"/>
      <c r="I179" s="285"/>
      <c r="J179" s="285"/>
      <c r="L179" s="289">
        <v>7.54</v>
      </c>
      <c r="M179" s="289">
        <v>0</v>
      </c>
      <c r="N179" s="289">
        <v>7.54</v>
      </c>
      <c r="O179" s="288" t="s">
        <v>906</v>
      </c>
      <c r="P179" s="286">
        <v>5840</v>
      </c>
      <c r="Q179" s="286">
        <v>0</v>
      </c>
      <c r="R179" s="286">
        <v>5840</v>
      </c>
      <c r="S179" s="288" t="s">
        <v>906</v>
      </c>
      <c r="T179" s="287">
        <v>774.53580901856765</v>
      </c>
    </row>
    <row r="180" spans="1:20" hidden="1">
      <c r="A180" s="288" t="s">
        <v>395</v>
      </c>
      <c r="B180" s="288" t="s">
        <v>436</v>
      </c>
      <c r="C180" s="288">
        <v>895</v>
      </c>
      <c r="D180" s="288" t="s">
        <v>389</v>
      </c>
      <c r="E180" s="288" t="s">
        <v>879</v>
      </c>
      <c r="G180" s="288" t="s">
        <v>11</v>
      </c>
      <c r="H180" s="285"/>
      <c r="I180" s="285"/>
      <c r="J180" s="285"/>
      <c r="L180" s="289">
        <v>7.68</v>
      </c>
      <c r="M180" s="289">
        <v>0</v>
      </c>
      <c r="N180" s="289">
        <v>7.68</v>
      </c>
      <c r="O180" s="288" t="s">
        <v>907</v>
      </c>
      <c r="P180" s="286">
        <v>5949</v>
      </c>
      <c r="Q180" s="286">
        <v>0</v>
      </c>
      <c r="R180" s="286">
        <v>5949</v>
      </c>
      <c r="S180" s="288" t="s">
        <v>907</v>
      </c>
      <c r="T180" s="287">
        <v>774.609375</v>
      </c>
    </row>
    <row r="181" spans="1:20" hidden="1">
      <c r="A181" s="288" t="s">
        <v>395</v>
      </c>
      <c r="B181" s="288" t="s">
        <v>436</v>
      </c>
      <c r="C181" s="288">
        <v>895</v>
      </c>
      <c r="D181" s="288" t="s">
        <v>389</v>
      </c>
      <c r="E181" s="288" t="s">
        <v>879</v>
      </c>
      <c r="G181" s="288" t="s">
        <v>11</v>
      </c>
      <c r="H181" s="285"/>
      <c r="I181" s="285"/>
      <c r="J181" s="285"/>
      <c r="L181" s="289">
        <v>7.97</v>
      </c>
      <c r="M181" s="289">
        <v>0</v>
      </c>
      <c r="N181" s="289">
        <v>7.97</v>
      </c>
      <c r="O181" s="288" t="s">
        <v>908</v>
      </c>
      <c r="P181" s="286">
        <v>6170</v>
      </c>
      <c r="Q181" s="286">
        <v>0</v>
      </c>
      <c r="R181" s="286">
        <v>6170</v>
      </c>
      <c r="S181" s="288" t="s">
        <v>908</v>
      </c>
      <c r="T181" s="287">
        <v>774.15307402760357</v>
      </c>
    </row>
    <row r="182" spans="1:20" hidden="1">
      <c r="A182" s="288" t="s">
        <v>395</v>
      </c>
      <c r="B182" s="288" t="s">
        <v>436</v>
      </c>
      <c r="C182" s="288">
        <v>895</v>
      </c>
      <c r="D182" s="288" t="s">
        <v>389</v>
      </c>
      <c r="E182" s="288" t="s">
        <v>879</v>
      </c>
      <c r="G182" s="288" t="s">
        <v>11</v>
      </c>
      <c r="H182" s="285"/>
      <c r="I182" s="285"/>
      <c r="J182" s="285"/>
      <c r="L182" s="289">
        <v>8.0299999999999994</v>
      </c>
      <c r="M182" s="289">
        <v>0</v>
      </c>
      <c r="N182" s="289">
        <v>8.0299999999999994</v>
      </c>
      <c r="O182" s="288" t="s">
        <v>909</v>
      </c>
      <c r="P182" s="286">
        <v>6221</v>
      </c>
      <c r="Q182" s="286">
        <v>0</v>
      </c>
      <c r="R182" s="286">
        <v>6221</v>
      </c>
      <c r="S182" s="288" t="s">
        <v>909</v>
      </c>
      <c r="T182" s="287">
        <v>774.71980074719806</v>
      </c>
    </row>
    <row r="183" spans="1:20" hidden="1">
      <c r="A183" s="288" t="s">
        <v>395</v>
      </c>
      <c r="B183" s="288" t="s">
        <v>436</v>
      </c>
      <c r="C183" s="288">
        <v>895</v>
      </c>
      <c r="D183" s="288" t="s">
        <v>389</v>
      </c>
      <c r="E183" s="288" t="s">
        <v>879</v>
      </c>
      <c r="G183" s="288" t="s">
        <v>11</v>
      </c>
      <c r="H183" s="285"/>
      <c r="I183" s="285"/>
      <c r="J183" s="285"/>
      <c r="L183" s="289">
        <v>8.0299999999999994</v>
      </c>
      <c r="M183" s="289">
        <v>0</v>
      </c>
      <c r="N183" s="289">
        <v>8.0299999999999994</v>
      </c>
      <c r="O183" s="288" t="s">
        <v>910</v>
      </c>
      <c r="P183" s="286">
        <v>6221</v>
      </c>
      <c r="Q183" s="286">
        <v>0</v>
      </c>
      <c r="R183" s="286">
        <v>6221</v>
      </c>
      <c r="S183" s="288" t="s">
        <v>910</v>
      </c>
      <c r="T183" s="287">
        <v>774.71980074719806</v>
      </c>
    </row>
    <row r="184" spans="1:20" hidden="1">
      <c r="A184" s="288" t="s">
        <v>395</v>
      </c>
      <c r="B184" s="288" t="s">
        <v>436</v>
      </c>
      <c r="C184" s="288">
        <v>895</v>
      </c>
      <c r="D184" s="288" t="s">
        <v>389</v>
      </c>
      <c r="E184" s="288" t="s">
        <v>879</v>
      </c>
      <c r="G184" s="288" t="s">
        <v>11</v>
      </c>
      <c r="H184" s="285"/>
      <c r="I184" s="285"/>
      <c r="J184" s="285"/>
      <c r="L184" s="289">
        <v>8.0500000000000007</v>
      </c>
      <c r="M184" s="289">
        <v>0</v>
      </c>
      <c r="N184" s="289">
        <v>8.0500000000000007</v>
      </c>
      <c r="O184" s="288" t="s">
        <v>911</v>
      </c>
      <c r="P184" s="286">
        <v>6230</v>
      </c>
      <c r="Q184" s="286">
        <v>0</v>
      </c>
      <c r="R184" s="286">
        <v>6230</v>
      </c>
      <c r="S184" s="288" t="s">
        <v>911</v>
      </c>
      <c r="T184" s="287">
        <v>773.91304347826076</v>
      </c>
    </row>
    <row r="185" spans="1:20" hidden="1">
      <c r="A185" s="288" t="s">
        <v>395</v>
      </c>
      <c r="B185" s="288" t="s">
        <v>436</v>
      </c>
      <c r="C185" s="288">
        <v>895</v>
      </c>
      <c r="D185" s="288" t="s">
        <v>389</v>
      </c>
      <c r="E185" s="288" t="s">
        <v>879</v>
      </c>
      <c r="G185" s="288" t="s">
        <v>11</v>
      </c>
      <c r="H185" s="285"/>
      <c r="I185" s="285"/>
      <c r="J185" s="285"/>
      <c r="L185" s="289">
        <v>8.19</v>
      </c>
      <c r="M185" s="289">
        <v>0</v>
      </c>
      <c r="N185" s="289">
        <v>8.19</v>
      </c>
      <c r="O185" s="288" t="s">
        <v>912</v>
      </c>
      <c r="P185" s="286">
        <v>6338</v>
      </c>
      <c r="Q185" s="286">
        <v>0</v>
      </c>
      <c r="R185" s="286">
        <v>6338</v>
      </c>
      <c r="S185" s="288" t="s">
        <v>912</v>
      </c>
      <c r="T185" s="287">
        <v>773.87057387057393</v>
      </c>
    </row>
    <row r="186" spans="1:20" hidden="1">
      <c r="A186" s="288" t="s">
        <v>395</v>
      </c>
      <c r="B186" s="288" t="s">
        <v>436</v>
      </c>
      <c r="C186" s="288">
        <v>895</v>
      </c>
      <c r="D186" s="288" t="s">
        <v>389</v>
      </c>
      <c r="E186" s="288" t="s">
        <v>879</v>
      </c>
      <c r="G186" s="288" t="s">
        <v>11</v>
      </c>
      <c r="H186" s="285"/>
      <c r="I186" s="285"/>
      <c r="J186" s="285"/>
      <c r="L186" s="289">
        <v>8.5500000000000007</v>
      </c>
      <c r="M186" s="289">
        <v>0</v>
      </c>
      <c r="N186" s="289">
        <v>8.5500000000000007</v>
      </c>
      <c r="O186" s="288" t="s">
        <v>913</v>
      </c>
      <c r="P186" s="286">
        <v>6617</v>
      </c>
      <c r="Q186" s="286">
        <v>0</v>
      </c>
      <c r="R186" s="286">
        <v>6617</v>
      </c>
      <c r="S186" s="288" t="s">
        <v>913</v>
      </c>
      <c r="T186" s="287">
        <v>773.9181286549707</v>
      </c>
    </row>
    <row r="187" spans="1:20" hidden="1">
      <c r="A187" s="288" t="s">
        <v>395</v>
      </c>
      <c r="B187" s="288" t="s">
        <v>436</v>
      </c>
      <c r="C187" s="288">
        <v>895</v>
      </c>
      <c r="D187" s="288" t="s">
        <v>389</v>
      </c>
      <c r="E187" s="288" t="s">
        <v>879</v>
      </c>
      <c r="G187" s="288" t="s">
        <v>11</v>
      </c>
      <c r="H187" s="285"/>
      <c r="I187" s="285"/>
      <c r="J187" s="285"/>
      <c r="L187" s="289">
        <v>9.08</v>
      </c>
      <c r="M187" s="289">
        <v>0</v>
      </c>
      <c r="N187" s="289">
        <v>9.08</v>
      </c>
      <c r="O187" s="288" t="s">
        <v>914</v>
      </c>
      <c r="P187" s="286">
        <v>7034</v>
      </c>
      <c r="Q187" s="286">
        <v>0</v>
      </c>
      <c r="R187" s="286">
        <v>7034</v>
      </c>
      <c r="S187" s="288" t="s">
        <v>914</v>
      </c>
      <c r="T187" s="287">
        <v>774.66960352422905</v>
      </c>
    </row>
    <row r="188" spans="1:20" hidden="1">
      <c r="A188" s="288" t="s">
        <v>395</v>
      </c>
      <c r="B188" s="288" t="s">
        <v>436</v>
      </c>
      <c r="C188" s="288">
        <v>895</v>
      </c>
      <c r="D188" s="288" t="s">
        <v>389</v>
      </c>
      <c r="E188" s="288" t="s">
        <v>879</v>
      </c>
      <c r="G188" s="288" t="s">
        <v>11</v>
      </c>
      <c r="H188" s="285"/>
      <c r="I188" s="285"/>
      <c r="J188" s="285"/>
      <c r="L188" s="289">
        <v>9.1</v>
      </c>
      <c r="M188" s="289">
        <v>0</v>
      </c>
      <c r="N188" s="289">
        <v>9.1</v>
      </c>
      <c r="O188" s="288" t="s">
        <v>915</v>
      </c>
      <c r="P188" s="286">
        <v>7043</v>
      </c>
      <c r="Q188" s="286">
        <v>0</v>
      </c>
      <c r="R188" s="286">
        <v>7043</v>
      </c>
      <c r="S188" s="288" t="s">
        <v>915</v>
      </c>
      <c r="T188" s="287">
        <v>773.95604395604403</v>
      </c>
    </row>
    <row r="189" spans="1:20" hidden="1">
      <c r="A189" s="288" t="s">
        <v>395</v>
      </c>
      <c r="B189" s="288" t="s">
        <v>436</v>
      </c>
      <c r="C189" s="288">
        <v>895</v>
      </c>
      <c r="D189" s="288" t="s">
        <v>389</v>
      </c>
      <c r="E189" s="288" t="s">
        <v>879</v>
      </c>
      <c r="G189" s="288" t="s">
        <v>11</v>
      </c>
      <c r="H189" s="285"/>
      <c r="I189" s="285"/>
      <c r="J189" s="285"/>
      <c r="L189" s="289">
        <v>9.4600000000000009</v>
      </c>
      <c r="M189" s="289">
        <v>0</v>
      </c>
      <c r="N189" s="289">
        <v>9.4600000000000009</v>
      </c>
      <c r="O189" s="288" t="s">
        <v>916</v>
      </c>
      <c r="P189" s="286">
        <v>7325</v>
      </c>
      <c r="Q189" s="286">
        <v>0</v>
      </c>
      <c r="R189" s="286">
        <v>7325</v>
      </c>
      <c r="S189" s="288" t="s">
        <v>916</v>
      </c>
      <c r="T189" s="287">
        <v>774.31289640591956</v>
      </c>
    </row>
    <row r="190" spans="1:20" hidden="1">
      <c r="A190" s="288" t="s">
        <v>395</v>
      </c>
      <c r="B190" s="288" t="s">
        <v>436</v>
      </c>
      <c r="C190" s="288">
        <v>895</v>
      </c>
      <c r="D190" s="288" t="s">
        <v>389</v>
      </c>
      <c r="E190" s="288" t="s">
        <v>879</v>
      </c>
      <c r="G190" s="288" t="s">
        <v>11</v>
      </c>
      <c r="H190" s="285"/>
      <c r="I190" s="285"/>
      <c r="J190" s="285"/>
      <c r="L190" s="289">
        <v>9.49</v>
      </c>
      <c r="M190" s="289">
        <v>0</v>
      </c>
      <c r="N190" s="289">
        <v>9.49</v>
      </c>
      <c r="O190" s="288" t="s">
        <v>917</v>
      </c>
      <c r="P190" s="286">
        <v>7349</v>
      </c>
      <c r="Q190" s="286">
        <v>0</v>
      </c>
      <c r="R190" s="286">
        <v>7349</v>
      </c>
      <c r="S190" s="288" t="s">
        <v>917</v>
      </c>
      <c r="T190" s="287">
        <v>774.39409905163325</v>
      </c>
    </row>
    <row r="191" spans="1:20" hidden="1">
      <c r="A191" s="288" t="s">
        <v>395</v>
      </c>
      <c r="B191" s="288" t="s">
        <v>436</v>
      </c>
      <c r="C191" s="288">
        <v>895</v>
      </c>
      <c r="D191" s="288" t="s">
        <v>389</v>
      </c>
      <c r="E191" s="288" t="s">
        <v>879</v>
      </c>
      <c r="G191" s="288" t="s">
        <v>11</v>
      </c>
      <c r="H191" s="285"/>
      <c r="I191" s="285"/>
      <c r="J191" s="285"/>
      <c r="L191" s="289">
        <v>9.56</v>
      </c>
      <c r="M191" s="289">
        <v>0</v>
      </c>
      <c r="N191" s="289">
        <v>9.56</v>
      </c>
      <c r="O191" s="288" t="s">
        <v>918</v>
      </c>
      <c r="P191" s="286">
        <v>7401</v>
      </c>
      <c r="Q191" s="286">
        <v>0</v>
      </c>
      <c r="R191" s="286">
        <v>7401</v>
      </c>
      <c r="S191" s="288" t="s">
        <v>918</v>
      </c>
      <c r="T191" s="287">
        <v>774.16317991631797</v>
      </c>
    </row>
    <row r="192" spans="1:20" hidden="1">
      <c r="A192" s="288" t="s">
        <v>395</v>
      </c>
      <c r="B192" s="288" t="s">
        <v>436</v>
      </c>
      <c r="C192" s="288">
        <v>895</v>
      </c>
      <c r="D192" s="288" t="s">
        <v>389</v>
      </c>
      <c r="E192" s="288" t="s">
        <v>879</v>
      </c>
      <c r="G192" s="288" t="s">
        <v>11</v>
      </c>
      <c r="H192" s="285"/>
      <c r="I192" s="285"/>
      <c r="J192" s="285"/>
      <c r="L192" s="289">
        <v>9.59</v>
      </c>
      <c r="M192" s="289">
        <v>0</v>
      </c>
      <c r="N192" s="289">
        <v>9.59</v>
      </c>
      <c r="O192" s="288" t="s">
        <v>919</v>
      </c>
      <c r="P192" s="286">
        <v>7425</v>
      </c>
      <c r="Q192" s="286">
        <v>0</v>
      </c>
      <c r="R192" s="286">
        <v>7425</v>
      </c>
      <c r="S192" s="288" t="s">
        <v>919</v>
      </c>
      <c r="T192" s="287">
        <v>774.24400417101151</v>
      </c>
    </row>
    <row r="193" spans="1:20" hidden="1">
      <c r="A193" s="288" t="s">
        <v>395</v>
      </c>
      <c r="B193" s="288" t="s">
        <v>436</v>
      </c>
      <c r="C193" s="288">
        <v>895</v>
      </c>
      <c r="D193" s="288" t="s">
        <v>389</v>
      </c>
      <c r="E193" s="288" t="s">
        <v>879</v>
      </c>
      <c r="G193" s="288" t="s">
        <v>11</v>
      </c>
      <c r="H193" s="285"/>
      <c r="I193" s="285"/>
      <c r="J193" s="285"/>
      <c r="L193" s="289">
        <v>9.61</v>
      </c>
      <c r="M193" s="289">
        <v>0</v>
      </c>
      <c r="N193" s="289">
        <v>9.61</v>
      </c>
      <c r="O193" s="288" t="s">
        <v>920</v>
      </c>
      <c r="P193" s="286">
        <v>7437</v>
      </c>
      <c r="Q193" s="286">
        <v>0</v>
      </c>
      <c r="R193" s="286">
        <v>7437</v>
      </c>
      <c r="S193" s="288" t="s">
        <v>920</v>
      </c>
      <c r="T193" s="287">
        <v>773.88137356919879</v>
      </c>
    </row>
    <row r="194" spans="1:20" hidden="1">
      <c r="A194" s="288" t="s">
        <v>395</v>
      </c>
      <c r="B194" s="288" t="s">
        <v>436</v>
      </c>
      <c r="C194" s="288">
        <v>895</v>
      </c>
      <c r="D194" s="288" t="s">
        <v>389</v>
      </c>
      <c r="E194" s="288" t="s">
        <v>879</v>
      </c>
      <c r="G194" s="288" t="s">
        <v>11</v>
      </c>
      <c r="H194" s="285"/>
      <c r="I194" s="285"/>
      <c r="J194" s="285"/>
      <c r="L194" s="289">
        <v>9.76</v>
      </c>
      <c r="M194" s="289">
        <v>0</v>
      </c>
      <c r="N194" s="289">
        <v>9.76</v>
      </c>
      <c r="O194" s="288" t="s">
        <v>921</v>
      </c>
      <c r="P194" s="286">
        <v>7554</v>
      </c>
      <c r="Q194" s="286">
        <v>0</v>
      </c>
      <c r="R194" s="286">
        <v>7554</v>
      </c>
      <c r="S194" s="288" t="s">
        <v>921</v>
      </c>
      <c r="T194" s="287">
        <v>773.97540983606564</v>
      </c>
    </row>
    <row r="195" spans="1:20" hidden="1">
      <c r="A195" s="288" t="s">
        <v>395</v>
      </c>
      <c r="B195" s="288" t="s">
        <v>436</v>
      </c>
      <c r="C195" s="288">
        <v>895</v>
      </c>
      <c r="D195" s="288" t="s">
        <v>389</v>
      </c>
      <c r="E195" s="288" t="s">
        <v>879</v>
      </c>
      <c r="G195" s="288" t="s">
        <v>11</v>
      </c>
      <c r="H195" s="285"/>
      <c r="I195" s="285"/>
      <c r="J195" s="285"/>
      <c r="L195" s="289">
        <v>9.82</v>
      </c>
      <c r="M195" s="289">
        <v>0</v>
      </c>
      <c r="N195" s="289">
        <v>9.82</v>
      </c>
      <c r="O195" s="288" t="s">
        <v>922</v>
      </c>
      <c r="P195" s="286">
        <v>7606</v>
      </c>
      <c r="Q195" s="286">
        <v>0</v>
      </c>
      <c r="R195" s="286">
        <v>7606</v>
      </c>
      <c r="S195" s="288" t="s">
        <v>922</v>
      </c>
      <c r="T195" s="287">
        <v>774.54175152749485</v>
      </c>
    </row>
    <row r="196" spans="1:20" hidden="1">
      <c r="A196" s="288" t="s">
        <v>395</v>
      </c>
      <c r="B196" s="288" t="s">
        <v>436</v>
      </c>
      <c r="C196" s="288">
        <v>895</v>
      </c>
      <c r="D196" s="288" t="s">
        <v>389</v>
      </c>
      <c r="E196" s="288" t="s">
        <v>879</v>
      </c>
      <c r="G196" s="288" t="s">
        <v>11</v>
      </c>
      <c r="H196" s="285"/>
      <c r="I196" s="285"/>
      <c r="J196" s="285"/>
      <c r="L196" s="289">
        <v>10.01</v>
      </c>
      <c r="M196" s="289">
        <v>0</v>
      </c>
      <c r="N196" s="289">
        <v>10.01</v>
      </c>
      <c r="O196" s="288" t="s">
        <v>923</v>
      </c>
      <c r="P196" s="286">
        <v>7750</v>
      </c>
      <c r="Q196" s="286">
        <v>0</v>
      </c>
      <c r="R196" s="286">
        <v>7750</v>
      </c>
      <c r="S196" s="288" t="s">
        <v>923</v>
      </c>
      <c r="T196" s="287">
        <v>774.22577422577422</v>
      </c>
    </row>
    <row r="197" spans="1:20" hidden="1">
      <c r="A197" s="288" t="s">
        <v>395</v>
      </c>
      <c r="B197" s="288" t="s">
        <v>436</v>
      </c>
      <c r="C197" s="288">
        <v>895</v>
      </c>
      <c r="D197" s="288" t="s">
        <v>389</v>
      </c>
      <c r="E197" s="288" t="s">
        <v>879</v>
      </c>
      <c r="G197" s="288" t="s">
        <v>11</v>
      </c>
      <c r="H197" s="285"/>
      <c r="I197" s="285"/>
      <c r="J197" s="285"/>
      <c r="L197" s="289">
        <v>10.19</v>
      </c>
      <c r="M197" s="289">
        <v>0</v>
      </c>
      <c r="N197" s="289">
        <v>10.19</v>
      </c>
      <c r="O197" s="288" t="s">
        <v>924</v>
      </c>
      <c r="P197" s="286">
        <v>7886</v>
      </c>
      <c r="Q197" s="286">
        <v>0</v>
      </c>
      <c r="R197" s="286">
        <v>7886</v>
      </c>
      <c r="S197" s="288" t="s">
        <v>925</v>
      </c>
      <c r="T197" s="287">
        <v>773.89597644749756</v>
      </c>
    </row>
    <row r="198" spans="1:20" hidden="1">
      <c r="A198" s="288" t="s">
        <v>395</v>
      </c>
      <c r="B198" s="288" t="s">
        <v>436</v>
      </c>
      <c r="C198" s="288">
        <v>895</v>
      </c>
      <c r="D198" s="288" t="s">
        <v>389</v>
      </c>
      <c r="E198" s="288" t="s">
        <v>879</v>
      </c>
      <c r="G198" s="288" t="s">
        <v>11</v>
      </c>
      <c r="H198" s="285"/>
      <c r="I198" s="285"/>
      <c r="J198" s="285"/>
      <c r="L198" s="289">
        <v>10.19</v>
      </c>
      <c r="M198" s="289">
        <v>0</v>
      </c>
      <c r="N198" s="289">
        <v>10.19</v>
      </c>
      <c r="O198" s="288" t="s">
        <v>925</v>
      </c>
      <c r="P198" s="286">
        <v>7886</v>
      </c>
      <c r="Q198" s="286">
        <v>0</v>
      </c>
      <c r="R198" s="286">
        <v>7886</v>
      </c>
      <c r="S198" s="288" t="s">
        <v>926</v>
      </c>
      <c r="T198" s="287">
        <v>773.89597644749756</v>
      </c>
    </row>
    <row r="199" spans="1:20" hidden="1">
      <c r="A199" s="288" t="s">
        <v>395</v>
      </c>
      <c r="B199" s="288" t="s">
        <v>436</v>
      </c>
      <c r="C199" s="288">
        <v>895</v>
      </c>
      <c r="D199" s="288" t="s">
        <v>389</v>
      </c>
      <c r="E199" s="288" t="s">
        <v>879</v>
      </c>
      <c r="G199" s="288" t="s">
        <v>11</v>
      </c>
      <c r="H199" s="285"/>
      <c r="I199" s="285"/>
      <c r="J199" s="285"/>
      <c r="L199" s="289">
        <v>10.19</v>
      </c>
      <c r="M199" s="289">
        <v>0</v>
      </c>
      <c r="N199" s="289">
        <v>10.19</v>
      </c>
      <c r="O199" s="288" t="s">
        <v>926</v>
      </c>
      <c r="P199" s="286">
        <v>7889</v>
      </c>
      <c r="Q199" s="286">
        <v>0</v>
      </c>
      <c r="R199" s="286">
        <v>7889</v>
      </c>
      <c r="S199" s="288" t="s">
        <v>924</v>
      </c>
      <c r="T199" s="287">
        <v>774.19038272816488</v>
      </c>
    </row>
    <row r="200" spans="1:20" hidden="1">
      <c r="A200" s="288" t="s">
        <v>395</v>
      </c>
      <c r="B200" s="288" t="s">
        <v>436</v>
      </c>
      <c r="C200" s="288">
        <v>895</v>
      </c>
      <c r="D200" s="288" t="s">
        <v>389</v>
      </c>
      <c r="E200" s="288" t="s">
        <v>879</v>
      </c>
      <c r="G200" s="288" t="s">
        <v>11</v>
      </c>
      <c r="H200" s="285"/>
      <c r="I200" s="285"/>
      <c r="J200" s="285"/>
      <c r="L200" s="289">
        <v>10.29</v>
      </c>
      <c r="M200" s="289">
        <v>0</v>
      </c>
      <c r="N200" s="289">
        <v>10.29</v>
      </c>
      <c r="O200" s="288" t="s">
        <v>927</v>
      </c>
      <c r="P200" s="286">
        <v>7966</v>
      </c>
      <c r="Q200" s="286">
        <v>0</v>
      </c>
      <c r="R200" s="286">
        <v>7966</v>
      </c>
      <c r="S200" s="288" t="s">
        <v>928</v>
      </c>
      <c r="T200" s="287">
        <v>774.14965986394566</v>
      </c>
    </row>
    <row r="201" spans="1:20" hidden="1">
      <c r="A201" s="288" t="s">
        <v>395</v>
      </c>
      <c r="B201" s="288" t="s">
        <v>436</v>
      </c>
      <c r="C201" s="288">
        <v>895</v>
      </c>
      <c r="D201" s="288" t="s">
        <v>389</v>
      </c>
      <c r="E201" s="288" t="s">
        <v>879</v>
      </c>
      <c r="G201" s="288" t="s">
        <v>11</v>
      </c>
      <c r="H201" s="285"/>
      <c r="I201" s="285"/>
      <c r="J201" s="285"/>
      <c r="L201" s="289">
        <v>10.29</v>
      </c>
      <c r="M201" s="289">
        <v>0</v>
      </c>
      <c r="N201" s="289">
        <v>10.29</v>
      </c>
      <c r="O201" s="288" t="s">
        <v>928</v>
      </c>
      <c r="P201" s="286">
        <v>7968</v>
      </c>
      <c r="Q201" s="286">
        <v>0</v>
      </c>
      <c r="R201" s="286">
        <v>7968</v>
      </c>
      <c r="S201" s="288" t="s">
        <v>927</v>
      </c>
      <c r="T201" s="287">
        <v>774.34402332361526</v>
      </c>
    </row>
    <row r="202" spans="1:20" hidden="1">
      <c r="A202" s="288" t="s">
        <v>395</v>
      </c>
      <c r="B202" s="288" t="s">
        <v>436</v>
      </c>
      <c r="C202" s="288">
        <v>895</v>
      </c>
      <c r="D202" s="288" t="s">
        <v>389</v>
      </c>
      <c r="E202" s="288" t="s">
        <v>879</v>
      </c>
      <c r="G202" s="288" t="s">
        <v>11</v>
      </c>
      <c r="H202" s="285"/>
      <c r="I202" s="285"/>
      <c r="J202" s="285"/>
      <c r="L202" s="289">
        <v>10.31</v>
      </c>
      <c r="M202" s="289">
        <v>0</v>
      </c>
      <c r="N202" s="289">
        <v>10.31</v>
      </c>
      <c r="O202" s="288" t="s">
        <v>929</v>
      </c>
      <c r="P202" s="286">
        <v>7981</v>
      </c>
      <c r="Q202" s="286">
        <v>0</v>
      </c>
      <c r="R202" s="286">
        <v>7981</v>
      </c>
      <c r="S202" s="288" t="s">
        <v>929</v>
      </c>
      <c r="T202" s="287">
        <v>774.10281280310369</v>
      </c>
    </row>
    <row r="203" spans="1:20" hidden="1">
      <c r="A203" s="288" t="s">
        <v>395</v>
      </c>
      <c r="B203" s="288" t="s">
        <v>436</v>
      </c>
      <c r="C203" s="288">
        <v>895</v>
      </c>
      <c r="D203" s="288" t="s">
        <v>389</v>
      </c>
      <c r="E203" s="288" t="s">
        <v>879</v>
      </c>
      <c r="G203" s="288" t="s">
        <v>11</v>
      </c>
      <c r="H203" s="285"/>
      <c r="I203" s="285"/>
      <c r="J203" s="285"/>
      <c r="L203" s="289">
        <v>10.39</v>
      </c>
      <c r="M203" s="289">
        <v>0</v>
      </c>
      <c r="N203" s="289">
        <v>10.39</v>
      </c>
      <c r="O203" s="288" t="s">
        <v>930</v>
      </c>
      <c r="P203" s="286">
        <v>8044</v>
      </c>
      <c r="Q203" s="286">
        <v>0</v>
      </c>
      <c r="R203" s="286">
        <v>8044</v>
      </c>
      <c r="S203" s="288" t="s">
        <v>930</v>
      </c>
      <c r="T203" s="287">
        <v>774.20596727622706</v>
      </c>
    </row>
    <row r="204" spans="1:20" hidden="1">
      <c r="A204" s="288" t="s">
        <v>395</v>
      </c>
      <c r="B204" s="288" t="s">
        <v>436</v>
      </c>
      <c r="C204" s="288">
        <v>895</v>
      </c>
      <c r="D204" s="288" t="s">
        <v>389</v>
      </c>
      <c r="E204" s="288" t="s">
        <v>879</v>
      </c>
      <c r="G204" s="288" t="s">
        <v>11</v>
      </c>
      <c r="H204" s="285"/>
      <c r="I204" s="285"/>
      <c r="J204" s="285"/>
      <c r="L204" s="289">
        <v>10.39</v>
      </c>
      <c r="M204" s="289">
        <v>0</v>
      </c>
      <c r="N204" s="289">
        <v>10.39</v>
      </c>
      <c r="O204" s="288" t="s">
        <v>931</v>
      </c>
      <c r="P204" s="286">
        <v>8044</v>
      </c>
      <c r="Q204" s="286">
        <v>0</v>
      </c>
      <c r="R204" s="286">
        <v>8044</v>
      </c>
      <c r="S204" s="288" t="s">
        <v>931</v>
      </c>
      <c r="T204" s="287">
        <v>774.20596727622706</v>
      </c>
    </row>
    <row r="205" spans="1:20" hidden="1">
      <c r="A205" s="288" t="s">
        <v>395</v>
      </c>
      <c r="B205" s="288" t="s">
        <v>436</v>
      </c>
      <c r="C205" s="288">
        <v>895</v>
      </c>
      <c r="D205" s="288" t="s">
        <v>389</v>
      </c>
      <c r="E205" s="288" t="s">
        <v>879</v>
      </c>
      <c r="G205" s="288" t="s">
        <v>11</v>
      </c>
      <c r="H205" s="285"/>
      <c r="I205" s="285"/>
      <c r="J205" s="285"/>
      <c r="L205" s="289">
        <v>10.49</v>
      </c>
      <c r="M205" s="289">
        <v>0</v>
      </c>
      <c r="N205" s="289">
        <v>10.49</v>
      </c>
      <c r="O205" s="288" t="s">
        <v>932</v>
      </c>
      <c r="P205" s="286">
        <v>8121</v>
      </c>
      <c r="Q205" s="286">
        <v>0</v>
      </c>
      <c r="R205" s="286">
        <v>8121</v>
      </c>
      <c r="S205" s="288" t="s">
        <v>932</v>
      </c>
      <c r="T205" s="287">
        <v>774.16587225929459</v>
      </c>
    </row>
    <row r="206" spans="1:20" hidden="1">
      <c r="A206" s="288" t="s">
        <v>395</v>
      </c>
      <c r="B206" s="288" t="s">
        <v>436</v>
      </c>
      <c r="C206" s="288">
        <v>895</v>
      </c>
      <c r="D206" s="288" t="s">
        <v>389</v>
      </c>
      <c r="E206" s="288" t="s">
        <v>879</v>
      </c>
      <c r="G206" s="288" t="s">
        <v>11</v>
      </c>
      <c r="H206" s="285"/>
      <c r="I206" s="285"/>
      <c r="J206" s="285"/>
      <c r="L206" s="289">
        <v>10.51</v>
      </c>
      <c r="M206" s="289">
        <v>0</v>
      </c>
      <c r="N206" s="289">
        <v>10.51</v>
      </c>
      <c r="O206" s="288" t="s">
        <v>933</v>
      </c>
      <c r="P206" s="286">
        <v>8136</v>
      </c>
      <c r="Q206" s="286">
        <v>0</v>
      </c>
      <c r="R206" s="286">
        <v>8136</v>
      </c>
      <c r="S206" s="288" t="s">
        <v>933</v>
      </c>
      <c r="T206" s="287">
        <v>774.1198858230257</v>
      </c>
    </row>
    <row r="207" spans="1:20" hidden="1">
      <c r="A207" s="288" t="s">
        <v>395</v>
      </c>
      <c r="B207" s="288" t="s">
        <v>436</v>
      </c>
      <c r="C207" s="288">
        <v>895</v>
      </c>
      <c r="D207" s="288" t="s">
        <v>389</v>
      </c>
      <c r="E207" s="288" t="s">
        <v>879</v>
      </c>
      <c r="G207" s="288" t="s">
        <v>11</v>
      </c>
      <c r="H207" s="285"/>
      <c r="I207" s="285"/>
      <c r="J207" s="285"/>
      <c r="L207" s="289">
        <v>10.57</v>
      </c>
      <c r="M207" s="289">
        <v>0</v>
      </c>
      <c r="N207" s="289">
        <v>10.57</v>
      </c>
      <c r="O207" s="288" t="s">
        <v>934</v>
      </c>
      <c r="P207" s="286">
        <v>8185</v>
      </c>
      <c r="Q207" s="286">
        <v>0</v>
      </c>
      <c r="R207" s="286">
        <v>8185</v>
      </c>
      <c r="S207" s="288" t="s">
        <v>934</v>
      </c>
      <c r="T207" s="287">
        <v>774.36140018921469</v>
      </c>
    </row>
    <row r="208" spans="1:20" hidden="1">
      <c r="A208" s="288" t="s">
        <v>395</v>
      </c>
      <c r="B208" s="288" t="s">
        <v>436</v>
      </c>
      <c r="C208" s="288">
        <v>895</v>
      </c>
      <c r="D208" s="288" t="s">
        <v>389</v>
      </c>
      <c r="E208" s="288" t="s">
        <v>879</v>
      </c>
      <c r="G208" s="288" t="s">
        <v>11</v>
      </c>
      <c r="H208" s="285"/>
      <c r="I208" s="285"/>
      <c r="J208" s="285"/>
      <c r="L208" s="289">
        <v>10.6</v>
      </c>
      <c r="M208" s="289">
        <v>0</v>
      </c>
      <c r="N208" s="289">
        <v>10.6</v>
      </c>
      <c r="O208" s="288" t="s">
        <v>935</v>
      </c>
      <c r="P208" s="286">
        <v>8210</v>
      </c>
      <c r="Q208" s="286">
        <v>0</v>
      </c>
      <c r="R208" s="286">
        <v>8210</v>
      </c>
      <c r="S208" s="288" t="s">
        <v>935</v>
      </c>
      <c r="T208" s="287">
        <v>774.52830188679252</v>
      </c>
    </row>
    <row r="209" spans="1:20" hidden="1">
      <c r="A209" s="288" t="s">
        <v>395</v>
      </c>
      <c r="B209" s="288" t="s">
        <v>436</v>
      </c>
      <c r="C209" s="288">
        <v>895</v>
      </c>
      <c r="D209" s="288" t="s">
        <v>389</v>
      </c>
      <c r="E209" s="288" t="s">
        <v>879</v>
      </c>
      <c r="G209" s="288" t="s">
        <v>11</v>
      </c>
      <c r="H209" s="285"/>
      <c r="I209" s="285"/>
      <c r="J209" s="285"/>
      <c r="L209" s="289">
        <v>10.65</v>
      </c>
      <c r="M209" s="289">
        <v>0</v>
      </c>
      <c r="N209" s="289">
        <v>10.65</v>
      </c>
      <c r="O209" s="288" t="s">
        <v>936</v>
      </c>
      <c r="P209" s="286">
        <v>8249</v>
      </c>
      <c r="Q209" s="286">
        <v>0</v>
      </c>
      <c r="R209" s="286">
        <v>8249</v>
      </c>
      <c r="S209" s="288" t="s">
        <v>936</v>
      </c>
      <c r="T209" s="287">
        <v>774.55399061032858</v>
      </c>
    </row>
    <row r="210" spans="1:20" hidden="1">
      <c r="A210" s="288" t="s">
        <v>395</v>
      </c>
      <c r="B210" s="288" t="s">
        <v>436</v>
      </c>
      <c r="C210" s="288">
        <v>895</v>
      </c>
      <c r="D210" s="288" t="s">
        <v>389</v>
      </c>
      <c r="E210" s="288" t="s">
        <v>879</v>
      </c>
      <c r="G210" s="288" t="s">
        <v>11</v>
      </c>
      <c r="H210" s="285"/>
      <c r="I210" s="285"/>
      <c r="J210" s="285"/>
      <c r="L210" s="289">
        <v>10.67</v>
      </c>
      <c r="M210" s="289">
        <v>0</v>
      </c>
      <c r="N210" s="289">
        <v>10.67</v>
      </c>
      <c r="O210" s="288" t="s">
        <v>937</v>
      </c>
      <c r="P210" s="286">
        <v>8258</v>
      </c>
      <c r="Q210" s="286">
        <v>0</v>
      </c>
      <c r="R210" s="286">
        <v>8258</v>
      </c>
      <c r="S210" s="288" t="s">
        <v>937</v>
      </c>
      <c r="T210" s="287">
        <v>773.94564198687908</v>
      </c>
    </row>
    <row r="211" spans="1:20" hidden="1">
      <c r="A211" s="288" t="s">
        <v>395</v>
      </c>
      <c r="B211" s="288" t="s">
        <v>436</v>
      </c>
      <c r="C211" s="288">
        <v>895</v>
      </c>
      <c r="D211" s="288" t="s">
        <v>389</v>
      </c>
      <c r="E211" s="288" t="s">
        <v>879</v>
      </c>
      <c r="G211" s="288" t="s">
        <v>11</v>
      </c>
      <c r="H211" s="285"/>
      <c r="I211" s="285"/>
      <c r="J211" s="285"/>
      <c r="L211" s="289">
        <v>10.69</v>
      </c>
      <c r="M211" s="289">
        <v>0</v>
      </c>
      <c r="N211" s="289">
        <v>10.69</v>
      </c>
      <c r="O211" s="288" t="s">
        <v>938</v>
      </c>
      <c r="P211" s="286">
        <v>8273</v>
      </c>
      <c r="Q211" s="286">
        <v>0</v>
      </c>
      <c r="R211" s="286">
        <v>8273</v>
      </c>
      <c r="S211" s="288" t="s">
        <v>938</v>
      </c>
      <c r="T211" s="287">
        <v>773.90084190832556</v>
      </c>
    </row>
    <row r="212" spans="1:20" hidden="1">
      <c r="A212" s="288" t="s">
        <v>395</v>
      </c>
      <c r="B212" s="288" t="s">
        <v>436</v>
      </c>
      <c r="C212" s="288">
        <v>895</v>
      </c>
      <c r="D212" s="288" t="s">
        <v>389</v>
      </c>
      <c r="E212" s="288" t="s">
        <v>879</v>
      </c>
      <c r="G212" s="288" t="s">
        <v>11</v>
      </c>
      <c r="H212" s="285"/>
      <c r="I212" s="285"/>
      <c r="J212" s="285"/>
      <c r="L212" s="289">
        <v>10.71</v>
      </c>
      <c r="M212" s="289">
        <v>0</v>
      </c>
      <c r="N212" s="289">
        <v>10.71</v>
      </c>
      <c r="O212" s="288" t="s">
        <v>939</v>
      </c>
      <c r="P212" s="286">
        <v>8292</v>
      </c>
      <c r="Q212" s="286">
        <v>0</v>
      </c>
      <c r="R212" s="286">
        <v>8292</v>
      </c>
      <c r="S212" s="288" t="s">
        <v>939</v>
      </c>
      <c r="T212" s="287">
        <v>774.22969187675062</v>
      </c>
    </row>
    <row r="213" spans="1:20" hidden="1">
      <c r="A213" s="288" t="s">
        <v>395</v>
      </c>
      <c r="B213" s="288" t="s">
        <v>436</v>
      </c>
      <c r="C213" s="288">
        <v>895</v>
      </c>
      <c r="D213" s="288" t="s">
        <v>389</v>
      </c>
      <c r="E213" s="288" t="s">
        <v>879</v>
      </c>
      <c r="G213" s="288" t="s">
        <v>11</v>
      </c>
      <c r="H213" s="285"/>
      <c r="I213" s="285"/>
      <c r="J213" s="285"/>
      <c r="L213" s="289">
        <v>10.72</v>
      </c>
      <c r="M213" s="289">
        <v>0</v>
      </c>
      <c r="N213" s="289">
        <v>10.72</v>
      </c>
      <c r="O213" s="288" t="s">
        <v>940</v>
      </c>
      <c r="P213" s="286">
        <v>8301</v>
      </c>
      <c r="Q213" s="286">
        <v>0</v>
      </c>
      <c r="R213" s="286">
        <v>8301</v>
      </c>
      <c r="S213" s="288" t="s">
        <v>941</v>
      </c>
      <c r="T213" s="287">
        <v>774.34701492537306</v>
      </c>
    </row>
    <row r="214" spans="1:20" hidden="1">
      <c r="A214" s="288" t="s">
        <v>395</v>
      </c>
      <c r="B214" s="288" t="s">
        <v>436</v>
      </c>
      <c r="C214" s="288">
        <v>895</v>
      </c>
      <c r="D214" s="288" t="s">
        <v>389</v>
      </c>
      <c r="E214" s="288" t="s">
        <v>879</v>
      </c>
      <c r="G214" s="288" t="s">
        <v>11</v>
      </c>
      <c r="H214" s="285"/>
      <c r="I214" s="285"/>
      <c r="J214" s="285"/>
      <c r="L214" s="289">
        <v>10.72</v>
      </c>
      <c r="M214" s="289">
        <v>0</v>
      </c>
      <c r="N214" s="289">
        <v>10.72</v>
      </c>
      <c r="O214" s="288" t="s">
        <v>941</v>
      </c>
      <c r="P214" s="286">
        <v>8302</v>
      </c>
      <c r="Q214" s="286">
        <v>0</v>
      </c>
      <c r="R214" s="286">
        <v>8302</v>
      </c>
      <c r="S214" s="288" t="s">
        <v>940</v>
      </c>
      <c r="T214" s="287">
        <v>774.44029850746267</v>
      </c>
    </row>
    <row r="215" spans="1:20" hidden="1">
      <c r="A215" s="288" t="s">
        <v>395</v>
      </c>
      <c r="B215" s="288" t="s">
        <v>436</v>
      </c>
      <c r="C215" s="288">
        <v>895</v>
      </c>
      <c r="D215" s="288" t="s">
        <v>389</v>
      </c>
      <c r="E215" s="288" t="s">
        <v>879</v>
      </c>
      <c r="G215" s="288" t="s">
        <v>11</v>
      </c>
      <c r="H215" s="285"/>
      <c r="I215" s="285"/>
      <c r="J215" s="285"/>
      <c r="L215" s="289">
        <v>10.8</v>
      </c>
      <c r="M215" s="289">
        <v>0</v>
      </c>
      <c r="N215" s="289">
        <v>10.8</v>
      </c>
      <c r="O215" s="288" t="s">
        <v>942</v>
      </c>
      <c r="P215" s="286">
        <v>8361</v>
      </c>
      <c r="Q215" s="286">
        <v>0</v>
      </c>
      <c r="R215" s="286">
        <v>8361</v>
      </c>
      <c r="S215" s="288" t="s">
        <v>942</v>
      </c>
      <c r="T215" s="287">
        <v>774.16666666666663</v>
      </c>
    </row>
    <row r="216" spans="1:20" hidden="1">
      <c r="A216" s="288" t="s">
        <v>395</v>
      </c>
      <c r="B216" s="288" t="s">
        <v>436</v>
      </c>
      <c r="C216" s="288">
        <v>895</v>
      </c>
      <c r="D216" s="288" t="s">
        <v>389</v>
      </c>
      <c r="E216" s="288" t="s">
        <v>879</v>
      </c>
      <c r="G216" s="288" t="s">
        <v>11</v>
      </c>
      <c r="H216" s="285"/>
      <c r="I216" s="285"/>
      <c r="J216" s="285"/>
      <c r="L216" s="289">
        <v>10.81</v>
      </c>
      <c r="M216" s="289">
        <v>0</v>
      </c>
      <c r="N216" s="289">
        <v>10.81</v>
      </c>
      <c r="O216" s="288" t="s">
        <v>943</v>
      </c>
      <c r="P216" s="286">
        <v>8369</v>
      </c>
      <c r="Q216" s="286">
        <v>0</v>
      </c>
      <c r="R216" s="286">
        <v>8369</v>
      </c>
      <c r="S216" s="288" t="s">
        <v>943</v>
      </c>
      <c r="T216" s="287">
        <v>774.19056429232194</v>
      </c>
    </row>
    <row r="217" spans="1:20" hidden="1">
      <c r="A217" s="288" t="s">
        <v>395</v>
      </c>
      <c r="B217" s="288" t="s">
        <v>436</v>
      </c>
      <c r="C217" s="288">
        <v>895</v>
      </c>
      <c r="D217" s="288" t="s">
        <v>389</v>
      </c>
      <c r="E217" s="288" t="s">
        <v>879</v>
      </c>
      <c r="G217" s="288" t="s">
        <v>11</v>
      </c>
      <c r="H217" s="285"/>
      <c r="I217" s="285"/>
      <c r="J217" s="285"/>
      <c r="L217" s="289">
        <v>10.84</v>
      </c>
      <c r="M217" s="289">
        <v>0</v>
      </c>
      <c r="N217" s="289">
        <v>10.84</v>
      </c>
      <c r="O217" s="288" t="s">
        <v>944</v>
      </c>
      <c r="P217" s="286">
        <v>8396</v>
      </c>
      <c r="Q217" s="286">
        <v>0</v>
      </c>
      <c r="R217" s="286">
        <v>8396</v>
      </c>
      <c r="S217" s="288" t="s">
        <v>944</v>
      </c>
      <c r="T217" s="287">
        <v>774.5387453874539</v>
      </c>
    </row>
    <row r="218" spans="1:20" hidden="1">
      <c r="A218" s="288" t="s">
        <v>395</v>
      </c>
      <c r="B218" s="288" t="s">
        <v>436</v>
      </c>
      <c r="C218" s="288">
        <v>895</v>
      </c>
      <c r="D218" s="288" t="s">
        <v>389</v>
      </c>
      <c r="E218" s="288" t="s">
        <v>879</v>
      </c>
      <c r="G218" s="288" t="s">
        <v>11</v>
      </c>
      <c r="H218" s="285"/>
      <c r="I218" s="285"/>
      <c r="J218" s="285"/>
      <c r="L218" s="289">
        <v>10.88</v>
      </c>
      <c r="M218" s="289">
        <v>0</v>
      </c>
      <c r="N218" s="289">
        <v>10.88</v>
      </c>
      <c r="O218" s="288" t="s">
        <v>945</v>
      </c>
      <c r="P218" s="286">
        <v>8424</v>
      </c>
      <c r="Q218" s="286">
        <v>0</v>
      </c>
      <c r="R218" s="286">
        <v>8424</v>
      </c>
      <c r="S218" s="288" t="s">
        <v>945</v>
      </c>
      <c r="T218" s="287">
        <v>774.26470588235293</v>
      </c>
    </row>
    <row r="219" spans="1:20" hidden="1">
      <c r="A219" s="288" t="s">
        <v>395</v>
      </c>
      <c r="B219" s="288" t="s">
        <v>436</v>
      </c>
      <c r="C219" s="288">
        <v>895</v>
      </c>
      <c r="D219" s="288" t="s">
        <v>389</v>
      </c>
      <c r="E219" s="288" t="s">
        <v>879</v>
      </c>
      <c r="G219" s="288" t="s">
        <v>11</v>
      </c>
      <c r="H219" s="285"/>
      <c r="I219" s="285"/>
      <c r="J219" s="285"/>
      <c r="L219" s="289">
        <v>10.89</v>
      </c>
      <c r="M219" s="289">
        <v>0</v>
      </c>
      <c r="N219" s="289">
        <v>10.89</v>
      </c>
      <c r="O219" s="288" t="s">
        <v>946</v>
      </c>
      <c r="P219" s="286">
        <v>8435</v>
      </c>
      <c r="Q219" s="286">
        <v>0</v>
      </c>
      <c r="R219" s="286">
        <v>8435</v>
      </c>
      <c r="S219" s="288" t="s">
        <v>946</v>
      </c>
      <c r="T219" s="287">
        <v>774.56382001836539</v>
      </c>
    </row>
    <row r="220" spans="1:20" hidden="1">
      <c r="A220" s="288" t="s">
        <v>395</v>
      </c>
      <c r="B220" s="288" t="s">
        <v>436</v>
      </c>
      <c r="C220" s="288">
        <v>895</v>
      </c>
      <c r="D220" s="288" t="s">
        <v>389</v>
      </c>
      <c r="E220" s="288" t="s">
        <v>879</v>
      </c>
      <c r="G220" s="288" t="s">
        <v>11</v>
      </c>
      <c r="H220" s="285"/>
      <c r="I220" s="285"/>
      <c r="J220" s="285"/>
      <c r="L220" s="289">
        <v>10.91</v>
      </c>
      <c r="M220" s="289">
        <v>0</v>
      </c>
      <c r="N220" s="289">
        <v>10.91</v>
      </c>
      <c r="O220" s="288" t="s">
        <v>947</v>
      </c>
      <c r="P220" s="286">
        <v>8450</v>
      </c>
      <c r="Q220" s="286">
        <v>0</v>
      </c>
      <c r="R220" s="286">
        <v>8450</v>
      </c>
      <c r="S220" s="288" t="s">
        <v>947</v>
      </c>
      <c r="T220" s="287">
        <v>774.51879010082496</v>
      </c>
    </row>
    <row r="221" spans="1:20" hidden="1">
      <c r="A221" s="288" t="s">
        <v>395</v>
      </c>
      <c r="B221" s="288" t="s">
        <v>436</v>
      </c>
      <c r="C221" s="288">
        <v>895</v>
      </c>
      <c r="D221" s="288" t="s">
        <v>389</v>
      </c>
      <c r="E221" s="288" t="s">
        <v>879</v>
      </c>
      <c r="G221" s="288" t="s">
        <v>11</v>
      </c>
      <c r="H221" s="285"/>
      <c r="I221" s="285"/>
      <c r="J221" s="285"/>
      <c r="L221" s="289">
        <v>10.92</v>
      </c>
      <c r="M221" s="289">
        <v>0</v>
      </c>
      <c r="N221" s="289">
        <v>10.92</v>
      </c>
      <c r="O221" s="288" t="s">
        <v>948</v>
      </c>
      <c r="P221" s="286">
        <v>8453</v>
      </c>
      <c r="Q221" s="286">
        <v>0</v>
      </c>
      <c r="R221" s="286">
        <v>8453</v>
      </c>
      <c r="S221" s="288" t="s">
        <v>948</v>
      </c>
      <c r="T221" s="287">
        <v>774.08424908424911</v>
      </c>
    </row>
    <row r="222" spans="1:20" hidden="1">
      <c r="A222" s="288" t="s">
        <v>395</v>
      </c>
      <c r="B222" s="288" t="s">
        <v>436</v>
      </c>
      <c r="C222" s="288">
        <v>895</v>
      </c>
      <c r="D222" s="288" t="s">
        <v>389</v>
      </c>
      <c r="E222" s="288" t="s">
        <v>879</v>
      </c>
      <c r="G222" s="288" t="s">
        <v>11</v>
      </c>
      <c r="H222" s="285"/>
      <c r="I222" s="285"/>
      <c r="J222" s="285"/>
      <c r="L222" s="289">
        <v>10.92</v>
      </c>
      <c r="M222" s="289">
        <v>0</v>
      </c>
      <c r="N222" s="289">
        <v>10.92</v>
      </c>
      <c r="O222" s="288" t="s">
        <v>949</v>
      </c>
      <c r="P222" s="286">
        <v>8453</v>
      </c>
      <c r="Q222" s="286">
        <v>0</v>
      </c>
      <c r="R222" s="286">
        <v>8453</v>
      </c>
      <c r="S222" s="288" t="s">
        <v>950</v>
      </c>
      <c r="T222" s="287">
        <v>774.08424908424911</v>
      </c>
    </row>
    <row r="223" spans="1:20" hidden="1">
      <c r="A223" s="288" t="s">
        <v>395</v>
      </c>
      <c r="B223" s="288" t="s">
        <v>436</v>
      </c>
      <c r="C223" s="288">
        <v>895</v>
      </c>
      <c r="D223" s="288" t="s">
        <v>389</v>
      </c>
      <c r="E223" s="288" t="s">
        <v>879</v>
      </c>
      <c r="G223" s="288" t="s">
        <v>11</v>
      </c>
      <c r="H223" s="285"/>
      <c r="I223" s="285"/>
      <c r="J223" s="285"/>
      <c r="L223" s="289">
        <v>10.92</v>
      </c>
      <c r="M223" s="289">
        <v>0</v>
      </c>
      <c r="N223" s="289">
        <v>10.92</v>
      </c>
      <c r="O223" s="288" t="s">
        <v>950</v>
      </c>
      <c r="P223" s="286">
        <v>8453</v>
      </c>
      <c r="Q223" s="286">
        <v>0</v>
      </c>
      <c r="R223" s="286">
        <v>8453</v>
      </c>
      <c r="S223" s="288" t="s">
        <v>951</v>
      </c>
      <c r="T223" s="287">
        <v>774.08424908424911</v>
      </c>
    </row>
    <row r="224" spans="1:20" hidden="1">
      <c r="A224" s="288" t="s">
        <v>395</v>
      </c>
      <c r="B224" s="288" t="s">
        <v>436</v>
      </c>
      <c r="C224" s="288">
        <v>895</v>
      </c>
      <c r="D224" s="288" t="s">
        <v>389</v>
      </c>
      <c r="E224" s="288" t="s">
        <v>879</v>
      </c>
      <c r="G224" s="288" t="s">
        <v>11</v>
      </c>
      <c r="H224" s="285"/>
      <c r="I224" s="285"/>
      <c r="J224" s="285"/>
      <c r="L224" s="289">
        <v>10.92</v>
      </c>
      <c r="M224" s="289">
        <v>0</v>
      </c>
      <c r="N224" s="289">
        <v>10.92</v>
      </c>
      <c r="O224" s="288" t="s">
        <v>951</v>
      </c>
      <c r="P224" s="286">
        <v>8457</v>
      </c>
      <c r="Q224" s="286">
        <v>0</v>
      </c>
      <c r="R224" s="286">
        <v>8457</v>
      </c>
      <c r="S224" s="288" t="s">
        <v>949</v>
      </c>
      <c r="T224" s="287">
        <v>774.45054945054949</v>
      </c>
    </row>
    <row r="225" spans="1:20" hidden="1">
      <c r="A225" s="288" t="s">
        <v>395</v>
      </c>
      <c r="B225" s="288" t="s">
        <v>436</v>
      </c>
      <c r="C225" s="288">
        <v>895</v>
      </c>
      <c r="D225" s="288" t="s">
        <v>389</v>
      </c>
      <c r="E225" s="288" t="s">
        <v>879</v>
      </c>
      <c r="G225" s="288" t="s">
        <v>11</v>
      </c>
      <c r="H225" s="285"/>
      <c r="I225" s="285"/>
      <c r="J225" s="285"/>
      <c r="L225" s="289">
        <v>10.99</v>
      </c>
      <c r="M225" s="289">
        <v>0</v>
      </c>
      <c r="N225" s="289">
        <v>10.99</v>
      </c>
      <c r="O225" s="288" t="s">
        <v>952</v>
      </c>
      <c r="P225" s="286">
        <v>8512</v>
      </c>
      <c r="Q225" s="286">
        <v>0</v>
      </c>
      <c r="R225" s="286">
        <v>8512</v>
      </c>
      <c r="S225" s="288" t="s">
        <v>952</v>
      </c>
      <c r="T225" s="287">
        <v>774.52229299363057</v>
      </c>
    </row>
    <row r="226" spans="1:20" hidden="1">
      <c r="A226" s="288" t="s">
        <v>395</v>
      </c>
      <c r="B226" s="288" t="s">
        <v>436</v>
      </c>
      <c r="C226" s="288">
        <v>895</v>
      </c>
      <c r="D226" s="288" t="s">
        <v>389</v>
      </c>
      <c r="E226" s="288" t="s">
        <v>879</v>
      </c>
      <c r="G226" s="288" t="s">
        <v>11</v>
      </c>
      <c r="H226" s="285"/>
      <c r="I226" s="285"/>
      <c r="J226" s="285"/>
      <c r="L226" s="289">
        <v>11</v>
      </c>
      <c r="M226" s="289">
        <v>0</v>
      </c>
      <c r="N226" s="289">
        <v>11</v>
      </c>
      <c r="O226" s="288" t="s">
        <v>953</v>
      </c>
      <c r="P226" s="286">
        <v>8520</v>
      </c>
      <c r="Q226" s="286">
        <v>0</v>
      </c>
      <c r="R226" s="286">
        <v>8520</v>
      </c>
      <c r="S226" s="288" t="s">
        <v>953</v>
      </c>
      <c r="T226" s="287">
        <v>774.5454545454545</v>
      </c>
    </row>
    <row r="227" spans="1:20" hidden="1">
      <c r="A227" s="288" t="s">
        <v>395</v>
      </c>
      <c r="B227" s="288" t="s">
        <v>436</v>
      </c>
      <c r="C227" s="288">
        <v>895</v>
      </c>
      <c r="D227" s="288" t="s">
        <v>389</v>
      </c>
      <c r="E227" s="288" t="s">
        <v>879</v>
      </c>
      <c r="G227" s="288" t="s">
        <v>11</v>
      </c>
      <c r="H227" s="285"/>
      <c r="I227" s="285"/>
      <c r="J227" s="285"/>
      <c r="L227" s="289">
        <v>11.05</v>
      </c>
      <c r="M227" s="289">
        <v>0</v>
      </c>
      <c r="N227" s="289">
        <v>11.05</v>
      </c>
      <c r="O227" s="288" t="s">
        <v>954</v>
      </c>
      <c r="P227" s="286">
        <v>8552</v>
      </c>
      <c r="Q227" s="286">
        <v>0</v>
      </c>
      <c r="R227" s="286">
        <v>8552</v>
      </c>
      <c r="S227" s="288" t="s">
        <v>954</v>
      </c>
      <c r="T227" s="287">
        <v>773.93665158371039</v>
      </c>
    </row>
    <row r="228" spans="1:20" hidden="1">
      <c r="A228" s="288" t="s">
        <v>395</v>
      </c>
      <c r="B228" s="288" t="s">
        <v>436</v>
      </c>
      <c r="C228" s="288">
        <v>895</v>
      </c>
      <c r="D228" s="288" t="s">
        <v>389</v>
      </c>
      <c r="E228" s="288" t="s">
        <v>879</v>
      </c>
      <c r="G228" s="288" t="s">
        <v>11</v>
      </c>
      <c r="H228" s="285"/>
      <c r="I228" s="285"/>
      <c r="J228" s="285"/>
      <c r="L228" s="289">
        <v>11.15</v>
      </c>
      <c r="M228" s="289">
        <v>0</v>
      </c>
      <c r="N228" s="289">
        <v>11.15</v>
      </c>
      <c r="O228" s="288" t="s">
        <v>955</v>
      </c>
      <c r="P228" s="286">
        <v>8631</v>
      </c>
      <c r="Q228" s="286">
        <v>0</v>
      </c>
      <c r="R228" s="286">
        <v>8631</v>
      </c>
      <c r="S228" s="288" t="s">
        <v>955</v>
      </c>
      <c r="T228" s="287">
        <v>774.08071748878922</v>
      </c>
    </row>
    <row r="229" spans="1:20" hidden="1">
      <c r="A229" s="288" t="s">
        <v>395</v>
      </c>
      <c r="B229" s="288" t="s">
        <v>436</v>
      </c>
      <c r="C229" s="288">
        <v>895</v>
      </c>
      <c r="D229" s="288" t="s">
        <v>389</v>
      </c>
      <c r="E229" s="288" t="s">
        <v>879</v>
      </c>
      <c r="G229" s="288" t="s">
        <v>11</v>
      </c>
      <c r="H229" s="285"/>
      <c r="I229" s="285"/>
      <c r="J229" s="285"/>
      <c r="L229" s="289">
        <v>11.16</v>
      </c>
      <c r="M229" s="289">
        <v>0</v>
      </c>
      <c r="N229" s="289">
        <v>11.16</v>
      </c>
      <c r="O229" s="288" t="s">
        <v>956</v>
      </c>
      <c r="P229" s="286">
        <v>8639</v>
      </c>
      <c r="Q229" s="286">
        <v>0</v>
      </c>
      <c r="R229" s="286">
        <v>8639</v>
      </c>
      <c r="S229" s="288" t="s">
        <v>956</v>
      </c>
      <c r="T229" s="287">
        <v>774.10394265232969</v>
      </c>
    </row>
    <row r="230" spans="1:20" hidden="1">
      <c r="A230" s="288" t="s">
        <v>395</v>
      </c>
      <c r="B230" s="288" t="s">
        <v>436</v>
      </c>
      <c r="C230" s="288">
        <v>895</v>
      </c>
      <c r="D230" s="288" t="s">
        <v>389</v>
      </c>
      <c r="E230" s="288" t="s">
        <v>879</v>
      </c>
      <c r="G230" s="288" t="s">
        <v>11</v>
      </c>
      <c r="H230" s="285"/>
      <c r="I230" s="285"/>
      <c r="J230" s="285"/>
      <c r="L230" s="289">
        <v>11.25</v>
      </c>
      <c r="M230" s="289">
        <v>0</v>
      </c>
      <c r="N230" s="289">
        <v>11.25</v>
      </c>
      <c r="O230" s="288" t="s">
        <v>957</v>
      </c>
      <c r="P230" s="286">
        <v>8707</v>
      </c>
      <c r="Q230" s="286">
        <v>0</v>
      </c>
      <c r="R230" s="286">
        <v>8707</v>
      </c>
      <c r="S230" s="288" t="s">
        <v>957</v>
      </c>
      <c r="T230" s="287">
        <v>773.95555555555552</v>
      </c>
    </row>
    <row r="231" spans="1:20" hidden="1">
      <c r="A231" s="288" t="s">
        <v>395</v>
      </c>
      <c r="B231" s="288" t="s">
        <v>436</v>
      </c>
      <c r="C231" s="288">
        <v>895</v>
      </c>
      <c r="D231" s="288" t="s">
        <v>389</v>
      </c>
      <c r="E231" s="288" t="s">
        <v>879</v>
      </c>
      <c r="G231" s="288" t="s">
        <v>11</v>
      </c>
      <c r="H231" s="285"/>
      <c r="I231" s="285"/>
      <c r="J231" s="285"/>
      <c r="L231" s="289">
        <v>11.25</v>
      </c>
      <c r="M231" s="289">
        <v>0</v>
      </c>
      <c r="N231" s="289">
        <v>11.25</v>
      </c>
      <c r="O231" s="288" t="s">
        <v>958</v>
      </c>
      <c r="P231" s="286">
        <v>8713</v>
      </c>
      <c r="Q231" s="286">
        <v>0</v>
      </c>
      <c r="R231" s="286">
        <v>8713</v>
      </c>
      <c r="S231" s="288" t="s">
        <v>958</v>
      </c>
      <c r="T231" s="287">
        <v>774.48888888888894</v>
      </c>
    </row>
    <row r="232" spans="1:20" hidden="1">
      <c r="A232" s="288" t="s">
        <v>395</v>
      </c>
      <c r="B232" s="288" t="s">
        <v>436</v>
      </c>
      <c r="C232" s="288">
        <v>895</v>
      </c>
      <c r="D232" s="288" t="s">
        <v>389</v>
      </c>
      <c r="E232" s="288" t="s">
        <v>879</v>
      </c>
      <c r="G232" s="288" t="s">
        <v>11</v>
      </c>
      <c r="H232" s="285"/>
      <c r="I232" s="285"/>
      <c r="J232" s="285"/>
      <c r="L232" s="289">
        <v>11.27</v>
      </c>
      <c r="M232" s="289">
        <v>0</v>
      </c>
      <c r="N232" s="289">
        <v>11.27</v>
      </c>
      <c r="O232" s="288" t="s">
        <v>959</v>
      </c>
      <c r="P232" s="286">
        <v>8726</v>
      </c>
      <c r="Q232" s="286">
        <v>0</v>
      </c>
      <c r="R232" s="286">
        <v>8726</v>
      </c>
      <c r="S232" s="288" t="s">
        <v>960</v>
      </c>
      <c r="T232" s="287">
        <v>774.26796805678794</v>
      </c>
    </row>
    <row r="233" spans="1:20" hidden="1">
      <c r="A233" s="288" t="s">
        <v>395</v>
      </c>
      <c r="B233" s="288" t="s">
        <v>436</v>
      </c>
      <c r="C233" s="288">
        <v>895</v>
      </c>
      <c r="D233" s="288" t="s">
        <v>389</v>
      </c>
      <c r="E233" s="288" t="s">
        <v>879</v>
      </c>
      <c r="G233" s="288" t="s">
        <v>11</v>
      </c>
      <c r="H233" s="285"/>
      <c r="I233" s="285"/>
      <c r="J233" s="285"/>
      <c r="L233" s="289">
        <v>11.27</v>
      </c>
      <c r="M233" s="289">
        <v>0</v>
      </c>
      <c r="N233" s="289">
        <v>11.27</v>
      </c>
      <c r="O233" s="288" t="s">
        <v>960</v>
      </c>
      <c r="P233" s="286">
        <v>8727</v>
      </c>
      <c r="Q233" s="286">
        <v>0</v>
      </c>
      <c r="R233" s="286">
        <v>8727</v>
      </c>
      <c r="S233" s="288" t="s">
        <v>959</v>
      </c>
      <c r="T233" s="287">
        <v>774.3566992014197</v>
      </c>
    </row>
    <row r="234" spans="1:20" hidden="1">
      <c r="A234" s="288" t="s">
        <v>395</v>
      </c>
      <c r="B234" s="288" t="s">
        <v>436</v>
      </c>
      <c r="C234" s="288">
        <v>895</v>
      </c>
      <c r="D234" s="288" t="s">
        <v>389</v>
      </c>
      <c r="E234" s="288" t="s">
        <v>879</v>
      </c>
      <c r="G234" s="288" t="s">
        <v>11</v>
      </c>
      <c r="H234" s="285"/>
      <c r="I234" s="285"/>
      <c r="J234" s="285"/>
      <c r="L234" s="289">
        <v>11.29</v>
      </c>
      <c r="M234" s="289">
        <v>0</v>
      </c>
      <c r="N234" s="289">
        <v>11.29</v>
      </c>
      <c r="O234" s="288" t="s">
        <v>961</v>
      </c>
      <c r="P234" s="286">
        <v>8745</v>
      </c>
      <c r="Q234" s="286">
        <v>0</v>
      </c>
      <c r="R234" s="286">
        <v>8745</v>
      </c>
      <c r="S234" s="288" t="s">
        <v>961</v>
      </c>
      <c r="T234" s="287">
        <v>774.57927369353411</v>
      </c>
    </row>
    <row r="235" spans="1:20" hidden="1">
      <c r="A235" s="288" t="s">
        <v>395</v>
      </c>
      <c r="B235" s="288" t="s">
        <v>436</v>
      </c>
      <c r="C235" s="288">
        <v>895</v>
      </c>
      <c r="D235" s="288" t="s">
        <v>389</v>
      </c>
      <c r="E235" s="288" t="s">
        <v>879</v>
      </c>
      <c r="G235" s="288" t="s">
        <v>11</v>
      </c>
      <c r="H235" s="285"/>
      <c r="I235" s="285"/>
      <c r="J235" s="285"/>
      <c r="L235" s="289">
        <v>11.32</v>
      </c>
      <c r="M235" s="289">
        <v>0</v>
      </c>
      <c r="N235" s="289">
        <v>11.32</v>
      </c>
      <c r="O235" s="288" t="s">
        <v>962</v>
      </c>
      <c r="P235" s="286">
        <v>8763</v>
      </c>
      <c r="Q235" s="286">
        <v>0</v>
      </c>
      <c r="R235" s="286">
        <v>8763</v>
      </c>
      <c r="S235" s="288" t="s">
        <v>962</v>
      </c>
      <c r="T235" s="287">
        <v>774.11660777385157</v>
      </c>
    </row>
    <row r="236" spans="1:20" hidden="1">
      <c r="A236" s="288" t="s">
        <v>395</v>
      </c>
      <c r="B236" s="288" t="s">
        <v>436</v>
      </c>
      <c r="C236" s="288">
        <v>895</v>
      </c>
      <c r="D236" s="288" t="s">
        <v>389</v>
      </c>
      <c r="E236" s="288" t="s">
        <v>879</v>
      </c>
      <c r="G236" s="288" t="s">
        <v>11</v>
      </c>
      <c r="H236" s="285"/>
      <c r="I236" s="285"/>
      <c r="J236" s="285"/>
      <c r="L236" s="289">
        <v>11.38</v>
      </c>
      <c r="M236" s="289">
        <v>0</v>
      </c>
      <c r="N236" s="289">
        <v>11.38</v>
      </c>
      <c r="O236" s="288" t="s">
        <v>963</v>
      </c>
      <c r="P236" s="286">
        <v>8813</v>
      </c>
      <c r="Q236" s="286">
        <v>0</v>
      </c>
      <c r="R236" s="286">
        <v>8813</v>
      </c>
      <c r="S236" s="288" t="s">
        <v>963</v>
      </c>
      <c r="T236" s="287">
        <v>774.42882249560625</v>
      </c>
    </row>
    <row r="237" spans="1:20" hidden="1">
      <c r="A237" s="288" t="s">
        <v>395</v>
      </c>
      <c r="B237" s="288" t="s">
        <v>436</v>
      </c>
      <c r="C237" s="288">
        <v>895</v>
      </c>
      <c r="D237" s="288" t="s">
        <v>389</v>
      </c>
      <c r="E237" s="288" t="s">
        <v>879</v>
      </c>
      <c r="G237" s="288" t="s">
        <v>11</v>
      </c>
      <c r="H237" s="285"/>
      <c r="I237" s="285"/>
      <c r="J237" s="285"/>
      <c r="L237" s="289">
        <v>11.39</v>
      </c>
      <c r="M237" s="289">
        <v>0</v>
      </c>
      <c r="N237" s="289">
        <v>11.39</v>
      </c>
      <c r="O237" s="288" t="s">
        <v>964</v>
      </c>
      <c r="P237" s="286">
        <v>8815</v>
      </c>
      <c r="Q237" s="286">
        <v>0</v>
      </c>
      <c r="R237" s="286">
        <v>8815</v>
      </c>
      <c r="S237" s="288" t="s">
        <v>964</v>
      </c>
      <c r="T237" s="287">
        <v>773.92449517120281</v>
      </c>
    </row>
    <row r="238" spans="1:20" hidden="1">
      <c r="A238" s="288" t="s">
        <v>395</v>
      </c>
      <c r="B238" s="288" t="s">
        <v>436</v>
      </c>
      <c r="C238" s="288">
        <v>895</v>
      </c>
      <c r="D238" s="288" t="s">
        <v>389</v>
      </c>
      <c r="E238" s="288" t="s">
        <v>879</v>
      </c>
      <c r="G238" s="288" t="s">
        <v>11</v>
      </c>
      <c r="H238" s="285"/>
      <c r="I238" s="285"/>
      <c r="J238" s="285"/>
      <c r="L238" s="289">
        <v>11.44</v>
      </c>
      <c r="M238" s="289">
        <v>0</v>
      </c>
      <c r="N238" s="289">
        <v>11.44</v>
      </c>
      <c r="O238" s="288" t="s">
        <v>965</v>
      </c>
      <c r="P238" s="286">
        <v>8856</v>
      </c>
      <c r="Q238" s="286">
        <v>0</v>
      </c>
      <c r="R238" s="286">
        <v>8856</v>
      </c>
      <c r="S238" s="288" t="s">
        <v>965</v>
      </c>
      <c r="T238" s="287">
        <v>774.12587412587413</v>
      </c>
    </row>
    <row r="239" spans="1:20" hidden="1">
      <c r="A239" s="288" t="s">
        <v>395</v>
      </c>
      <c r="B239" s="288" t="s">
        <v>436</v>
      </c>
      <c r="C239" s="288">
        <v>895</v>
      </c>
      <c r="D239" s="288" t="s">
        <v>389</v>
      </c>
      <c r="E239" s="288" t="s">
        <v>879</v>
      </c>
      <c r="G239" s="288" t="s">
        <v>11</v>
      </c>
      <c r="H239" s="285"/>
      <c r="I239" s="285"/>
      <c r="J239" s="285"/>
      <c r="L239" s="289">
        <v>11.48</v>
      </c>
      <c r="M239" s="289">
        <v>0</v>
      </c>
      <c r="N239" s="289">
        <v>11.48</v>
      </c>
      <c r="O239" s="288" t="s">
        <v>966</v>
      </c>
      <c r="P239" s="286">
        <v>8888</v>
      </c>
      <c r="Q239" s="286">
        <v>0</v>
      </c>
      <c r="R239" s="286">
        <v>8888</v>
      </c>
      <c r="S239" s="288" t="s">
        <v>966</v>
      </c>
      <c r="T239" s="287">
        <v>774.21602787456447</v>
      </c>
    </row>
    <row r="240" spans="1:20" hidden="1">
      <c r="A240" s="288" t="s">
        <v>395</v>
      </c>
      <c r="B240" s="288" t="s">
        <v>436</v>
      </c>
      <c r="C240" s="288">
        <v>895</v>
      </c>
      <c r="D240" s="288" t="s">
        <v>389</v>
      </c>
      <c r="E240" s="288" t="s">
        <v>879</v>
      </c>
      <c r="G240" s="288" t="s">
        <v>11</v>
      </c>
      <c r="H240" s="285"/>
      <c r="I240" s="285"/>
      <c r="J240" s="285"/>
      <c r="L240" s="289">
        <v>11.66</v>
      </c>
      <c r="M240" s="289">
        <v>0</v>
      </c>
      <c r="N240" s="289">
        <v>11.66</v>
      </c>
      <c r="O240" s="288" t="s">
        <v>967</v>
      </c>
      <c r="P240" s="286">
        <v>9028</v>
      </c>
      <c r="Q240" s="286">
        <v>0</v>
      </c>
      <c r="R240" s="286">
        <v>9028</v>
      </c>
      <c r="S240" s="288" t="s">
        <v>967</v>
      </c>
      <c r="T240" s="287">
        <v>774.27101200686104</v>
      </c>
    </row>
    <row r="241" spans="1:20" hidden="1">
      <c r="A241" s="288" t="s">
        <v>395</v>
      </c>
      <c r="B241" s="288" t="s">
        <v>436</v>
      </c>
      <c r="C241" s="288">
        <v>895</v>
      </c>
      <c r="D241" s="288" t="s">
        <v>389</v>
      </c>
      <c r="E241" s="288" t="s">
        <v>879</v>
      </c>
      <c r="G241" s="288" t="s">
        <v>11</v>
      </c>
      <c r="H241" s="285"/>
      <c r="I241" s="285"/>
      <c r="J241" s="285"/>
      <c r="L241" s="289">
        <v>11.68</v>
      </c>
      <c r="M241" s="289">
        <v>0</v>
      </c>
      <c r="N241" s="289">
        <v>11.68</v>
      </c>
      <c r="O241" s="288" t="s">
        <v>968</v>
      </c>
      <c r="P241" s="286">
        <v>9041</v>
      </c>
      <c r="Q241" s="286">
        <v>0</v>
      </c>
      <c r="R241" s="286">
        <v>9041</v>
      </c>
      <c r="S241" s="288" t="s">
        <v>969</v>
      </c>
      <c r="T241" s="287">
        <v>774.05821917808225</v>
      </c>
    </row>
    <row r="242" spans="1:20" hidden="1">
      <c r="A242" s="288" t="s">
        <v>395</v>
      </c>
      <c r="B242" s="288" t="s">
        <v>436</v>
      </c>
      <c r="C242" s="288">
        <v>895</v>
      </c>
      <c r="D242" s="288" t="s">
        <v>389</v>
      </c>
      <c r="E242" s="288" t="s">
        <v>879</v>
      </c>
      <c r="G242" s="288" t="s">
        <v>11</v>
      </c>
      <c r="H242" s="285"/>
      <c r="I242" s="285"/>
      <c r="J242" s="285"/>
      <c r="L242" s="289">
        <v>11.68</v>
      </c>
      <c r="M242" s="289">
        <v>0</v>
      </c>
      <c r="N242" s="289">
        <v>11.68</v>
      </c>
      <c r="O242" s="288" t="s">
        <v>969</v>
      </c>
      <c r="P242" s="286">
        <v>9042</v>
      </c>
      <c r="Q242" s="286">
        <v>0</v>
      </c>
      <c r="R242" s="286">
        <v>9042</v>
      </c>
      <c r="S242" s="288" t="s">
        <v>968</v>
      </c>
      <c r="T242" s="287">
        <v>774.14383561643842</v>
      </c>
    </row>
    <row r="243" spans="1:20" hidden="1">
      <c r="A243" s="288" t="s">
        <v>395</v>
      </c>
      <c r="B243" s="288" t="s">
        <v>436</v>
      </c>
      <c r="C243" s="288">
        <v>895</v>
      </c>
      <c r="D243" s="288" t="s">
        <v>389</v>
      </c>
      <c r="E243" s="288" t="s">
        <v>879</v>
      </c>
      <c r="G243" s="288" t="s">
        <v>11</v>
      </c>
      <c r="H243" s="285"/>
      <c r="I243" s="285"/>
      <c r="J243" s="285"/>
      <c r="L243" s="289">
        <v>11.68</v>
      </c>
      <c r="M243" s="289">
        <v>0</v>
      </c>
      <c r="N243" s="289">
        <v>11.68</v>
      </c>
      <c r="O243" s="288" t="s">
        <v>970</v>
      </c>
      <c r="P243" s="286">
        <v>9047</v>
      </c>
      <c r="Q243" s="286">
        <v>0</v>
      </c>
      <c r="R243" s="286">
        <v>9047</v>
      </c>
      <c r="S243" s="288" t="s">
        <v>970</v>
      </c>
      <c r="T243" s="287">
        <v>774.57191780821915</v>
      </c>
    </row>
    <row r="244" spans="1:20" hidden="1">
      <c r="A244" s="288" t="s">
        <v>395</v>
      </c>
      <c r="B244" s="288" t="s">
        <v>436</v>
      </c>
      <c r="C244" s="288">
        <v>895</v>
      </c>
      <c r="D244" s="288" t="s">
        <v>389</v>
      </c>
      <c r="E244" s="288" t="s">
        <v>879</v>
      </c>
      <c r="G244" s="288" t="s">
        <v>11</v>
      </c>
      <c r="H244" s="285"/>
      <c r="I244" s="285"/>
      <c r="J244" s="285"/>
      <c r="L244" s="289">
        <v>11.74</v>
      </c>
      <c r="M244" s="289">
        <v>0</v>
      </c>
      <c r="N244" s="289">
        <v>11.74</v>
      </c>
      <c r="O244" s="288" t="s">
        <v>971</v>
      </c>
      <c r="P244" s="286">
        <v>9088</v>
      </c>
      <c r="Q244" s="286">
        <v>0</v>
      </c>
      <c r="R244" s="286">
        <v>9088</v>
      </c>
      <c r="S244" s="288" t="s">
        <v>971</v>
      </c>
      <c r="T244" s="287">
        <v>774.10562180579211</v>
      </c>
    </row>
    <row r="245" spans="1:20" hidden="1">
      <c r="A245" s="288" t="s">
        <v>395</v>
      </c>
      <c r="B245" s="288" t="s">
        <v>436</v>
      </c>
      <c r="C245" s="288">
        <v>895</v>
      </c>
      <c r="D245" s="288" t="s">
        <v>389</v>
      </c>
      <c r="E245" s="288" t="s">
        <v>879</v>
      </c>
      <c r="G245" s="288" t="s">
        <v>11</v>
      </c>
      <c r="H245" s="285"/>
      <c r="I245" s="285"/>
      <c r="J245" s="285"/>
      <c r="L245" s="289">
        <v>11.76</v>
      </c>
      <c r="M245" s="289">
        <v>0</v>
      </c>
      <c r="N245" s="289">
        <v>11.76</v>
      </c>
      <c r="O245" s="288" t="s">
        <v>972</v>
      </c>
      <c r="P245" s="286">
        <v>9102</v>
      </c>
      <c r="Q245" s="286">
        <v>0</v>
      </c>
      <c r="R245" s="286">
        <v>9102</v>
      </c>
      <c r="S245" s="288" t="s">
        <v>972</v>
      </c>
      <c r="T245" s="287">
        <v>773.9795918367347</v>
      </c>
    </row>
    <row r="246" spans="1:20" hidden="1">
      <c r="A246" s="288" t="s">
        <v>395</v>
      </c>
      <c r="B246" s="288" t="s">
        <v>436</v>
      </c>
      <c r="C246" s="288">
        <v>895</v>
      </c>
      <c r="D246" s="288" t="s">
        <v>389</v>
      </c>
      <c r="E246" s="288" t="s">
        <v>879</v>
      </c>
      <c r="G246" s="288" t="s">
        <v>11</v>
      </c>
      <c r="H246" s="285"/>
      <c r="I246" s="285"/>
      <c r="J246" s="285"/>
      <c r="L246" s="289">
        <v>11.82</v>
      </c>
      <c r="M246" s="289">
        <v>0</v>
      </c>
      <c r="N246" s="289">
        <v>11.82</v>
      </c>
      <c r="O246" s="288" t="s">
        <v>973</v>
      </c>
      <c r="P246" s="286">
        <v>9148</v>
      </c>
      <c r="Q246" s="286">
        <v>0</v>
      </c>
      <c r="R246" s="286">
        <v>9148</v>
      </c>
      <c r="S246" s="288" t="s">
        <v>973</v>
      </c>
      <c r="T246" s="287">
        <v>773.94247038917092</v>
      </c>
    </row>
    <row r="247" spans="1:20" hidden="1">
      <c r="A247" s="288" t="s">
        <v>395</v>
      </c>
      <c r="B247" s="288" t="s">
        <v>436</v>
      </c>
      <c r="C247" s="288">
        <v>895</v>
      </c>
      <c r="D247" s="288" t="s">
        <v>389</v>
      </c>
      <c r="E247" s="288" t="s">
        <v>879</v>
      </c>
      <c r="G247" s="288" t="s">
        <v>11</v>
      </c>
      <c r="H247" s="285"/>
      <c r="I247" s="285"/>
      <c r="J247" s="285"/>
      <c r="L247" s="289">
        <v>11.82</v>
      </c>
      <c r="M247" s="289">
        <v>0</v>
      </c>
      <c r="N247" s="289">
        <v>11.82</v>
      </c>
      <c r="O247" s="288" t="s">
        <v>974</v>
      </c>
      <c r="P247" s="286">
        <v>9150</v>
      </c>
      <c r="Q247" s="286">
        <v>0</v>
      </c>
      <c r="R247" s="286">
        <v>9150</v>
      </c>
      <c r="S247" s="288" t="s">
        <v>974</v>
      </c>
      <c r="T247" s="287">
        <v>774.11167512690349</v>
      </c>
    </row>
    <row r="248" spans="1:20" hidden="1">
      <c r="A248" s="288" t="s">
        <v>395</v>
      </c>
      <c r="B248" s="288" t="s">
        <v>436</v>
      </c>
      <c r="C248" s="288">
        <v>895</v>
      </c>
      <c r="D248" s="288" t="s">
        <v>389</v>
      </c>
      <c r="E248" s="288" t="s">
        <v>879</v>
      </c>
      <c r="G248" s="288" t="s">
        <v>11</v>
      </c>
      <c r="H248" s="285"/>
      <c r="I248" s="285"/>
      <c r="J248" s="285"/>
      <c r="L248" s="289">
        <v>11.89</v>
      </c>
      <c r="M248" s="289">
        <v>0</v>
      </c>
      <c r="N248" s="289">
        <v>11.89</v>
      </c>
      <c r="O248" s="288" t="s">
        <v>975</v>
      </c>
      <c r="P248" s="286">
        <v>9208</v>
      </c>
      <c r="Q248" s="286">
        <v>0</v>
      </c>
      <c r="R248" s="286">
        <v>9208</v>
      </c>
      <c r="S248" s="288" t="s">
        <v>975</v>
      </c>
      <c r="T248" s="287">
        <v>774.43229604709836</v>
      </c>
    </row>
    <row r="249" spans="1:20" hidden="1">
      <c r="A249" s="288" t="s">
        <v>395</v>
      </c>
      <c r="B249" s="288" t="s">
        <v>436</v>
      </c>
      <c r="C249" s="288">
        <v>895</v>
      </c>
      <c r="D249" s="288" t="s">
        <v>389</v>
      </c>
      <c r="E249" s="288" t="s">
        <v>879</v>
      </c>
      <c r="G249" s="288" t="s">
        <v>11</v>
      </c>
      <c r="H249" s="285"/>
      <c r="I249" s="285"/>
      <c r="J249" s="285"/>
      <c r="L249" s="289">
        <v>11.91</v>
      </c>
      <c r="M249" s="289">
        <v>0</v>
      </c>
      <c r="N249" s="289">
        <v>11.91</v>
      </c>
      <c r="O249" s="288" t="s">
        <v>976</v>
      </c>
      <c r="P249" s="286">
        <v>9218</v>
      </c>
      <c r="Q249" s="286">
        <v>0</v>
      </c>
      <c r="R249" s="286">
        <v>9218</v>
      </c>
      <c r="S249" s="288" t="s">
        <v>976</v>
      </c>
      <c r="T249" s="287">
        <v>773.97145256087322</v>
      </c>
    </row>
    <row r="250" spans="1:20" hidden="1">
      <c r="A250" s="288" t="s">
        <v>395</v>
      </c>
      <c r="B250" s="288" t="s">
        <v>436</v>
      </c>
      <c r="C250" s="288">
        <v>895</v>
      </c>
      <c r="D250" s="288" t="s">
        <v>389</v>
      </c>
      <c r="E250" s="288" t="s">
        <v>879</v>
      </c>
      <c r="G250" s="288" t="s">
        <v>11</v>
      </c>
      <c r="H250" s="285"/>
      <c r="I250" s="285"/>
      <c r="J250" s="285"/>
      <c r="L250" s="289">
        <v>11.91</v>
      </c>
      <c r="M250" s="289">
        <v>0</v>
      </c>
      <c r="N250" s="289">
        <v>11.91</v>
      </c>
      <c r="O250" s="288" t="s">
        <v>977</v>
      </c>
      <c r="P250" s="286">
        <v>9224</v>
      </c>
      <c r="Q250" s="286">
        <v>0</v>
      </c>
      <c r="R250" s="286">
        <v>9224</v>
      </c>
      <c r="S250" s="288" t="s">
        <v>977</v>
      </c>
      <c r="T250" s="287">
        <v>774.47523089840467</v>
      </c>
    </row>
    <row r="251" spans="1:20" hidden="1">
      <c r="A251" s="288" t="s">
        <v>395</v>
      </c>
      <c r="B251" s="288" t="s">
        <v>436</v>
      </c>
      <c r="C251" s="288">
        <v>895</v>
      </c>
      <c r="D251" s="288" t="s">
        <v>389</v>
      </c>
      <c r="E251" s="288" t="s">
        <v>879</v>
      </c>
      <c r="G251" s="288" t="s">
        <v>11</v>
      </c>
      <c r="H251" s="285"/>
      <c r="I251" s="285"/>
      <c r="J251" s="285"/>
      <c r="L251" s="289">
        <v>11.91</v>
      </c>
      <c r="M251" s="289">
        <v>0</v>
      </c>
      <c r="N251" s="289">
        <v>11.91</v>
      </c>
      <c r="O251" s="288" t="s">
        <v>978</v>
      </c>
      <c r="P251" s="286">
        <v>9224</v>
      </c>
      <c r="Q251" s="286">
        <v>0</v>
      </c>
      <c r="R251" s="286">
        <v>9224</v>
      </c>
      <c r="S251" s="288" t="s">
        <v>978</v>
      </c>
      <c r="T251" s="287">
        <v>774.47523089840467</v>
      </c>
    </row>
    <row r="252" spans="1:20" hidden="1">
      <c r="A252" s="288" t="s">
        <v>395</v>
      </c>
      <c r="B252" s="288" t="s">
        <v>436</v>
      </c>
      <c r="C252" s="288">
        <v>895</v>
      </c>
      <c r="D252" s="288" t="s">
        <v>389</v>
      </c>
      <c r="E252" s="288" t="s">
        <v>879</v>
      </c>
      <c r="G252" s="288" t="s">
        <v>11</v>
      </c>
      <c r="H252" s="285"/>
      <c r="I252" s="285"/>
      <c r="J252" s="285"/>
      <c r="L252" s="289">
        <v>11.95</v>
      </c>
      <c r="M252" s="289">
        <v>0</v>
      </c>
      <c r="N252" s="289">
        <v>11.95</v>
      </c>
      <c r="O252" s="288" t="s">
        <v>979</v>
      </c>
      <c r="P252" s="286">
        <v>9256</v>
      </c>
      <c r="Q252" s="286">
        <v>0</v>
      </c>
      <c r="R252" s="286">
        <v>9256</v>
      </c>
      <c r="S252" s="288" t="s">
        <v>979</v>
      </c>
      <c r="T252" s="287">
        <v>774.56066945606699</v>
      </c>
    </row>
    <row r="253" spans="1:20" hidden="1">
      <c r="A253" s="288" t="s">
        <v>395</v>
      </c>
      <c r="B253" s="288" t="s">
        <v>436</v>
      </c>
      <c r="C253" s="288">
        <v>895</v>
      </c>
      <c r="D253" s="288" t="s">
        <v>389</v>
      </c>
      <c r="E253" s="288" t="s">
        <v>879</v>
      </c>
      <c r="G253" s="288" t="s">
        <v>11</v>
      </c>
      <c r="H253" s="285"/>
      <c r="I253" s="285"/>
      <c r="J253" s="285"/>
      <c r="L253" s="289">
        <v>11.97</v>
      </c>
      <c r="M253" s="289">
        <v>0</v>
      </c>
      <c r="N253" s="289">
        <v>11.97</v>
      </c>
      <c r="O253" s="288" t="s">
        <v>980</v>
      </c>
      <c r="P253" s="286">
        <v>9269</v>
      </c>
      <c r="Q253" s="286">
        <v>0</v>
      </c>
      <c r="R253" s="286">
        <v>9269</v>
      </c>
      <c r="S253" s="288" t="s">
        <v>980</v>
      </c>
      <c r="T253" s="287">
        <v>774.35254803675855</v>
      </c>
    </row>
    <row r="254" spans="1:20" hidden="1">
      <c r="A254" s="288" t="s">
        <v>395</v>
      </c>
      <c r="B254" s="288" t="s">
        <v>436</v>
      </c>
      <c r="C254" s="288">
        <v>895</v>
      </c>
      <c r="D254" s="288" t="s">
        <v>389</v>
      </c>
      <c r="E254" s="288" t="s">
        <v>879</v>
      </c>
      <c r="G254" s="288" t="s">
        <v>11</v>
      </c>
      <c r="H254" s="285"/>
      <c r="I254" s="285"/>
      <c r="J254" s="285"/>
      <c r="L254" s="289">
        <v>12.06</v>
      </c>
      <c r="M254" s="289">
        <v>0</v>
      </c>
      <c r="N254" s="289">
        <v>12.06</v>
      </c>
      <c r="O254" s="288" t="s">
        <v>981</v>
      </c>
      <c r="P254" s="286">
        <v>9341</v>
      </c>
      <c r="Q254" s="286">
        <v>0</v>
      </c>
      <c r="R254" s="286">
        <v>9341</v>
      </c>
      <c r="S254" s="288" t="s">
        <v>981</v>
      </c>
      <c r="T254" s="287">
        <v>774.54394693200663</v>
      </c>
    </row>
    <row r="255" spans="1:20" hidden="1">
      <c r="A255" s="288" t="s">
        <v>395</v>
      </c>
      <c r="B255" s="288" t="s">
        <v>436</v>
      </c>
      <c r="C255" s="288">
        <v>895</v>
      </c>
      <c r="D255" s="288" t="s">
        <v>389</v>
      </c>
      <c r="E255" s="288" t="s">
        <v>879</v>
      </c>
      <c r="G255" s="288" t="s">
        <v>11</v>
      </c>
      <c r="H255" s="285"/>
      <c r="I255" s="285"/>
      <c r="J255" s="285"/>
      <c r="L255" s="289">
        <v>12.09</v>
      </c>
      <c r="M255" s="289">
        <v>0</v>
      </c>
      <c r="N255" s="289">
        <v>12.09</v>
      </c>
      <c r="O255" s="288" t="s">
        <v>982</v>
      </c>
      <c r="P255" s="286">
        <v>9360</v>
      </c>
      <c r="Q255" s="286">
        <v>0</v>
      </c>
      <c r="R255" s="286">
        <v>9360</v>
      </c>
      <c r="S255" s="288" t="s">
        <v>982</v>
      </c>
      <c r="T255" s="287">
        <v>774.19354838709683</v>
      </c>
    </row>
    <row r="256" spans="1:20" hidden="1">
      <c r="A256" s="288" t="s">
        <v>395</v>
      </c>
      <c r="B256" s="288" t="s">
        <v>436</v>
      </c>
      <c r="C256" s="288">
        <v>895</v>
      </c>
      <c r="D256" s="288" t="s">
        <v>389</v>
      </c>
      <c r="E256" s="288" t="s">
        <v>879</v>
      </c>
      <c r="G256" s="288" t="s">
        <v>11</v>
      </c>
      <c r="H256" s="285"/>
      <c r="I256" s="285"/>
      <c r="J256" s="285"/>
      <c r="L256" s="289">
        <v>12.1</v>
      </c>
      <c r="M256" s="289">
        <v>0</v>
      </c>
      <c r="N256" s="289">
        <v>12.1</v>
      </c>
      <c r="O256" s="288" t="s">
        <v>983</v>
      </c>
      <c r="P256" s="286">
        <v>9367</v>
      </c>
      <c r="Q256" s="286">
        <v>0</v>
      </c>
      <c r="R256" s="286">
        <v>9367</v>
      </c>
      <c r="S256" s="288" t="s">
        <v>983</v>
      </c>
      <c r="T256" s="287">
        <v>774.1322314049587</v>
      </c>
    </row>
    <row r="257" spans="1:20" hidden="1">
      <c r="A257" s="288" t="s">
        <v>395</v>
      </c>
      <c r="B257" s="288" t="s">
        <v>436</v>
      </c>
      <c r="C257" s="288">
        <v>895</v>
      </c>
      <c r="D257" s="288" t="s">
        <v>389</v>
      </c>
      <c r="E257" s="288" t="s">
        <v>879</v>
      </c>
      <c r="G257" s="288" t="s">
        <v>11</v>
      </c>
      <c r="H257" s="285"/>
      <c r="I257" s="285"/>
      <c r="J257" s="285"/>
      <c r="L257" s="289">
        <v>12.1</v>
      </c>
      <c r="M257" s="289">
        <v>0</v>
      </c>
      <c r="N257" s="289">
        <v>12.1</v>
      </c>
      <c r="O257" s="288" t="s">
        <v>984</v>
      </c>
      <c r="P257" s="286">
        <v>9372</v>
      </c>
      <c r="Q257" s="286">
        <v>0</v>
      </c>
      <c r="R257" s="286">
        <v>9372</v>
      </c>
      <c r="S257" s="288" t="s">
        <v>984</v>
      </c>
      <c r="T257" s="287">
        <v>774.54545454545462</v>
      </c>
    </row>
    <row r="258" spans="1:20" hidden="1">
      <c r="A258" s="288" t="s">
        <v>395</v>
      </c>
      <c r="B258" s="288" t="s">
        <v>436</v>
      </c>
      <c r="C258" s="288">
        <v>895</v>
      </c>
      <c r="D258" s="288" t="s">
        <v>389</v>
      </c>
      <c r="E258" s="288" t="s">
        <v>879</v>
      </c>
      <c r="G258" s="288" t="s">
        <v>11</v>
      </c>
      <c r="H258" s="285"/>
      <c r="I258" s="285"/>
      <c r="J258" s="285"/>
      <c r="L258" s="289">
        <v>12.14</v>
      </c>
      <c r="M258" s="289">
        <v>0</v>
      </c>
      <c r="N258" s="289">
        <v>12.14</v>
      </c>
      <c r="O258" s="288" t="s">
        <v>985</v>
      </c>
      <c r="P258" s="286">
        <v>9397</v>
      </c>
      <c r="Q258" s="286">
        <v>0</v>
      </c>
      <c r="R258" s="286">
        <v>9397</v>
      </c>
      <c r="S258" s="288" t="s">
        <v>985</v>
      </c>
      <c r="T258" s="287">
        <v>774.0527182866557</v>
      </c>
    </row>
    <row r="259" spans="1:20" hidden="1">
      <c r="A259" s="288" t="s">
        <v>395</v>
      </c>
      <c r="B259" s="288" t="s">
        <v>436</v>
      </c>
      <c r="C259" s="288">
        <v>895</v>
      </c>
      <c r="D259" s="288" t="s">
        <v>389</v>
      </c>
      <c r="E259" s="288" t="s">
        <v>879</v>
      </c>
      <c r="G259" s="288" t="s">
        <v>11</v>
      </c>
      <c r="H259" s="285"/>
      <c r="I259" s="285"/>
      <c r="J259" s="285"/>
      <c r="L259" s="289">
        <v>12.14</v>
      </c>
      <c r="M259" s="289">
        <v>0</v>
      </c>
      <c r="N259" s="289">
        <v>12.14</v>
      </c>
      <c r="O259" s="288" t="s">
        <v>986</v>
      </c>
      <c r="P259" s="286">
        <v>9397</v>
      </c>
      <c r="Q259" s="286">
        <v>0</v>
      </c>
      <c r="R259" s="286">
        <v>9397</v>
      </c>
      <c r="S259" s="288" t="s">
        <v>986</v>
      </c>
      <c r="T259" s="287">
        <v>774.0527182866557</v>
      </c>
    </row>
    <row r="260" spans="1:20" hidden="1">
      <c r="A260" s="288" t="s">
        <v>395</v>
      </c>
      <c r="B260" s="288" t="s">
        <v>436</v>
      </c>
      <c r="C260" s="288">
        <v>895</v>
      </c>
      <c r="D260" s="288" t="s">
        <v>389</v>
      </c>
      <c r="E260" s="288" t="s">
        <v>879</v>
      </c>
      <c r="G260" s="288" t="s">
        <v>11</v>
      </c>
      <c r="H260" s="285"/>
      <c r="I260" s="285"/>
      <c r="J260" s="285"/>
      <c r="L260" s="289">
        <v>12.19</v>
      </c>
      <c r="M260" s="289">
        <v>0</v>
      </c>
      <c r="N260" s="289">
        <v>12.19</v>
      </c>
      <c r="O260" s="288" t="s">
        <v>987</v>
      </c>
      <c r="P260" s="286">
        <v>9439</v>
      </c>
      <c r="Q260" s="286">
        <v>0</v>
      </c>
      <c r="R260" s="286">
        <v>9439</v>
      </c>
      <c r="S260" s="288" t="s">
        <v>987</v>
      </c>
      <c r="T260" s="287">
        <v>774.3232157506153</v>
      </c>
    </row>
    <row r="261" spans="1:20" hidden="1">
      <c r="A261" s="288" t="s">
        <v>395</v>
      </c>
      <c r="B261" s="288" t="s">
        <v>436</v>
      </c>
      <c r="C261" s="288">
        <v>895</v>
      </c>
      <c r="D261" s="288" t="s">
        <v>389</v>
      </c>
      <c r="E261" s="288" t="s">
        <v>879</v>
      </c>
      <c r="G261" s="288" t="s">
        <v>11</v>
      </c>
      <c r="H261" s="285"/>
      <c r="I261" s="285"/>
      <c r="J261" s="285"/>
      <c r="L261" s="289">
        <v>12.2</v>
      </c>
      <c r="M261" s="289">
        <v>0</v>
      </c>
      <c r="N261" s="289">
        <v>12.2</v>
      </c>
      <c r="O261" s="288" t="s">
        <v>988</v>
      </c>
      <c r="P261" s="286">
        <v>9446</v>
      </c>
      <c r="Q261" s="286">
        <v>0</v>
      </c>
      <c r="R261" s="286">
        <v>9446</v>
      </c>
      <c r="S261" s="288" t="s">
        <v>988</v>
      </c>
      <c r="T261" s="287">
        <v>774.2622950819673</v>
      </c>
    </row>
    <row r="262" spans="1:20" hidden="1">
      <c r="A262" s="288" t="s">
        <v>395</v>
      </c>
      <c r="B262" s="288" t="s">
        <v>436</v>
      </c>
      <c r="C262" s="288">
        <v>895</v>
      </c>
      <c r="D262" s="288" t="s">
        <v>389</v>
      </c>
      <c r="E262" s="288" t="s">
        <v>879</v>
      </c>
      <c r="G262" s="288" t="s">
        <v>11</v>
      </c>
      <c r="H262" s="285"/>
      <c r="I262" s="285"/>
      <c r="J262" s="285"/>
      <c r="L262" s="289">
        <v>12.24</v>
      </c>
      <c r="M262" s="289">
        <v>0</v>
      </c>
      <c r="N262" s="289">
        <v>12.24</v>
      </c>
      <c r="O262" s="288" t="s">
        <v>989</v>
      </c>
      <c r="P262" s="286">
        <v>9474</v>
      </c>
      <c r="Q262" s="286">
        <v>0</v>
      </c>
      <c r="R262" s="286">
        <v>9474</v>
      </c>
      <c r="S262" s="288" t="s">
        <v>989</v>
      </c>
      <c r="T262" s="287">
        <v>774.01960784313724</v>
      </c>
    </row>
    <row r="263" spans="1:20" hidden="1">
      <c r="A263" s="288" t="s">
        <v>395</v>
      </c>
      <c r="B263" s="288" t="s">
        <v>436</v>
      </c>
      <c r="C263" s="288">
        <v>895</v>
      </c>
      <c r="D263" s="288" t="s">
        <v>389</v>
      </c>
      <c r="E263" s="288" t="s">
        <v>879</v>
      </c>
      <c r="G263" s="288" t="s">
        <v>11</v>
      </c>
      <c r="H263" s="285"/>
      <c r="I263" s="285"/>
      <c r="J263" s="285"/>
      <c r="L263" s="289">
        <v>12.28</v>
      </c>
      <c r="M263" s="289">
        <v>0</v>
      </c>
      <c r="N263" s="289">
        <v>12.28</v>
      </c>
      <c r="O263" s="288" t="s">
        <v>990</v>
      </c>
      <c r="P263" s="286">
        <v>9507</v>
      </c>
      <c r="Q263" s="286">
        <v>0</v>
      </c>
      <c r="R263" s="286">
        <v>9507</v>
      </c>
      <c r="S263" s="288" t="s">
        <v>990</v>
      </c>
      <c r="T263" s="287">
        <v>774.18566775244301</v>
      </c>
    </row>
    <row r="264" spans="1:20" hidden="1">
      <c r="A264" s="288" t="s">
        <v>395</v>
      </c>
      <c r="B264" s="288" t="s">
        <v>436</v>
      </c>
      <c r="C264" s="288">
        <v>895</v>
      </c>
      <c r="D264" s="288" t="s">
        <v>389</v>
      </c>
      <c r="E264" s="288" t="s">
        <v>879</v>
      </c>
      <c r="G264" s="288" t="s">
        <v>11</v>
      </c>
      <c r="H264" s="285"/>
      <c r="I264" s="285"/>
      <c r="J264" s="285"/>
      <c r="L264" s="289">
        <v>12.29</v>
      </c>
      <c r="M264" s="289">
        <v>0</v>
      </c>
      <c r="N264" s="289">
        <v>12.29</v>
      </c>
      <c r="O264" s="288" t="s">
        <v>991</v>
      </c>
      <c r="P264" s="286">
        <v>9519</v>
      </c>
      <c r="Q264" s="286">
        <v>0</v>
      </c>
      <c r="R264" s="286">
        <v>9519</v>
      </c>
      <c r="S264" s="288" t="s">
        <v>991</v>
      </c>
      <c r="T264" s="287">
        <v>774.53213995117983</v>
      </c>
    </row>
    <row r="265" spans="1:20" hidden="1">
      <c r="A265" s="288" t="s">
        <v>395</v>
      </c>
      <c r="B265" s="288" t="s">
        <v>436</v>
      </c>
      <c r="C265" s="288">
        <v>895</v>
      </c>
      <c r="D265" s="288" t="s">
        <v>389</v>
      </c>
      <c r="E265" s="288" t="s">
        <v>879</v>
      </c>
      <c r="G265" s="288" t="s">
        <v>11</v>
      </c>
      <c r="H265" s="285"/>
      <c r="I265" s="285"/>
      <c r="J265" s="285"/>
      <c r="L265" s="289">
        <v>12.3</v>
      </c>
      <c r="M265" s="289">
        <v>0</v>
      </c>
      <c r="N265" s="289">
        <v>12.3</v>
      </c>
      <c r="O265" s="288" t="s">
        <v>992</v>
      </c>
      <c r="P265" s="286">
        <v>9521</v>
      </c>
      <c r="Q265" s="286">
        <v>0</v>
      </c>
      <c r="R265" s="286">
        <v>9521</v>
      </c>
      <c r="S265" s="288" t="s">
        <v>992</v>
      </c>
      <c r="T265" s="287">
        <v>774.06504065040644</v>
      </c>
    </row>
    <row r="266" spans="1:20" hidden="1">
      <c r="A266" s="288" t="s">
        <v>395</v>
      </c>
      <c r="B266" s="288" t="s">
        <v>436</v>
      </c>
      <c r="C266" s="288">
        <v>895</v>
      </c>
      <c r="D266" s="288" t="s">
        <v>389</v>
      </c>
      <c r="E266" s="288" t="s">
        <v>879</v>
      </c>
      <c r="G266" s="288" t="s">
        <v>11</v>
      </c>
      <c r="H266" s="285"/>
      <c r="I266" s="285"/>
      <c r="J266" s="285"/>
      <c r="L266" s="289">
        <v>12.32</v>
      </c>
      <c r="M266" s="289">
        <v>0</v>
      </c>
      <c r="N266" s="289">
        <v>12.32</v>
      </c>
      <c r="O266" s="288" t="s">
        <v>993</v>
      </c>
      <c r="P266" s="286">
        <v>9535</v>
      </c>
      <c r="Q266" s="286">
        <v>0</v>
      </c>
      <c r="R266" s="286">
        <v>9535</v>
      </c>
      <c r="S266" s="288" t="s">
        <v>993</v>
      </c>
      <c r="T266" s="287">
        <v>773.94480519480521</v>
      </c>
    </row>
    <row r="267" spans="1:20" hidden="1">
      <c r="A267" s="288" t="s">
        <v>395</v>
      </c>
      <c r="B267" s="288" t="s">
        <v>436</v>
      </c>
      <c r="C267" s="288">
        <v>895</v>
      </c>
      <c r="D267" s="288" t="s">
        <v>389</v>
      </c>
      <c r="E267" s="288" t="s">
        <v>879</v>
      </c>
      <c r="G267" s="288" t="s">
        <v>11</v>
      </c>
      <c r="H267" s="285"/>
      <c r="I267" s="285"/>
      <c r="J267" s="285"/>
      <c r="L267" s="289">
        <v>12.35</v>
      </c>
      <c r="M267" s="289">
        <v>0</v>
      </c>
      <c r="N267" s="289">
        <v>12.35</v>
      </c>
      <c r="O267" s="288" t="s">
        <v>994</v>
      </c>
      <c r="P267" s="286">
        <v>9561</v>
      </c>
      <c r="Q267" s="286">
        <v>0</v>
      </c>
      <c r="R267" s="286">
        <v>9561</v>
      </c>
      <c r="S267" s="288" t="s">
        <v>994</v>
      </c>
      <c r="T267" s="287">
        <v>774.17004048582999</v>
      </c>
    </row>
    <row r="268" spans="1:20" hidden="1">
      <c r="A268" s="288" t="s">
        <v>395</v>
      </c>
      <c r="B268" s="288" t="s">
        <v>436</v>
      </c>
      <c r="C268" s="288">
        <v>895</v>
      </c>
      <c r="D268" s="288" t="s">
        <v>389</v>
      </c>
      <c r="E268" s="288" t="s">
        <v>879</v>
      </c>
      <c r="G268" s="288" t="s">
        <v>11</v>
      </c>
      <c r="H268" s="285"/>
      <c r="I268" s="285"/>
      <c r="J268" s="285"/>
      <c r="L268" s="289">
        <v>12.36</v>
      </c>
      <c r="M268" s="289">
        <v>0</v>
      </c>
      <c r="N268" s="289">
        <v>12.36</v>
      </c>
      <c r="O268" s="288" t="s">
        <v>995</v>
      </c>
      <c r="P268" s="286">
        <v>9569</v>
      </c>
      <c r="Q268" s="286">
        <v>0</v>
      </c>
      <c r="R268" s="286">
        <v>9569</v>
      </c>
      <c r="S268" s="288" t="s">
        <v>995</v>
      </c>
      <c r="T268" s="287">
        <v>774.19093851132686</v>
      </c>
    </row>
    <row r="269" spans="1:20" hidden="1">
      <c r="A269" s="288" t="s">
        <v>395</v>
      </c>
      <c r="B269" s="288" t="s">
        <v>436</v>
      </c>
      <c r="C269" s="288">
        <v>895</v>
      </c>
      <c r="D269" s="288" t="s">
        <v>389</v>
      </c>
      <c r="E269" s="288" t="s">
        <v>879</v>
      </c>
      <c r="G269" s="288" t="s">
        <v>11</v>
      </c>
      <c r="H269" s="285"/>
      <c r="I269" s="285"/>
      <c r="J269" s="285"/>
      <c r="L269" s="289">
        <v>12.37</v>
      </c>
      <c r="M269" s="289">
        <v>0</v>
      </c>
      <c r="N269" s="289">
        <v>12.37</v>
      </c>
      <c r="O269" s="288" t="s">
        <v>996</v>
      </c>
      <c r="P269" s="286">
        <v>9574</v>
      </c>
      <c r="Q269" s="286">
        <v>0</v>
      </c>
      <c r="R269" s="286">
        <v>9574</v>
      </c>
      <c r="S269" s="288" t="s">
        <v>996</v>
      </c>
      <c r="T269" s="287">
        <v>773.96928051738075</v>
      </c>
    </row>
    <row r="270" spans="1:20" hidden="1">
      <c r="A270" s="288" t="s">
        <v>395</v>
      </c>
      <c r="B270" s="288" t="s">
        <v>436</v>
      </c>
      <c r="C270" s="288">
        <v>895</v>
      </c>
      <c r="D270" s="288" t="s">
        <v>389</v>
      </c>
      <c r="E270" s="288" t="s">
        <v>879</v>
      </c>
      <c r="G270" s="288" t="s">
        <v>11</v>
      </c>
      <c r="H270" s="285"/>
      <c r="I270" s="285"/>
      <c r="J270" s="285"/>
      <c r="L270" s="289">
        <v>12.4</v>
      </c>
      <c r="M270" s="289">
        <v>0</v>
      </c>
      <c r="N270" s="289">
        <v>12.4</v>
      </c>
      <c r="O270" s="288" t="s">
        <v>997</v>
      </c>
      <c r="P270" s="286">
        <v>9600</v>
      </c>
      <c r="Q270" s="286">
        <v>0</v>
      </c>
      <c r="R270" s="286">
        <v>9600</v>
      </c>
      <c r="S270" s="288" t="s">
        <v>997</v>
      </c>
      <c r="T270" s="287">
        <v>774.19354838709671</v>
      </c>
    </row>
    <row r="271" spans="1:20" hidden="1">
      <c r="A271" s="288" t="s">
        <v>395</v>
      </c>
      <c r="B271" s="288" t="s">
        <v>436</v>
      </c>
      <c r="C271" s="288">
        <v>895</v>
      </c>
      <c r="D271" s="288" t="s">
        <v>389</v>
      </c>
      <c r="E271" s="288" t="s">
        <v>879</v>
      </c>
      <c r="G271" s="288" t="s">
        <v>11</v>
      </c>
      <c r="H271" s="285"/>
      <c r="I271" s="285"/>
      <c r="J271" s="285"/>
      <c r="L271" s="289">
        <v>12.4</v>
      </c>
      <c r="M271" s="289">
        <v>0</v>
      </c>
      <c r="N271" s="289">
        <v>12.4</v>
      </c>
      <c r="O271" s="288" t="s">
        <v>998</v>
      </c>
      <c r="P271" s="286">
        <v>9600</v>
      </c>
      <c r="Q271" s="286">
        <v>0</v>
      </c>
      <c r="R271" s="286">
        <v>9600</v>
      </c>
      <c r="S271" s="288" t="s">
        <v>998</v>
      </c>
      <c r="T271" s="287">
        <v>774.19354838709671</v>
      </c>
    </row>
    <row r="272" spans="1:20" hidden="1">
      <c r="A272" s="288" t="s">
        <v>395</v>
      </c>
      <c r="B272" s="288" t="s">
        <v>436</v>
      </c>
      <c r="C272" s="288">
        <v>895</v>
      </c>
      <c r="D272" s="288" t="s">
        <v>389</v>
      </c>
      <c r="E272" s="288" t="s">
        <v>879</v>
      </c>
      <c r="G272" s="288" t="s">
        <v>11</v>
      </c>
      <c r="H272" s="285"/>
      <c r="I272" s="285"/>
      <c r="J272" s="285"/>
      <c r="L272" s="289">
        <v>12.42</v>
      </c>
      <c r="M272" s="289">
        <v>0</v>
      </c>
      <c r="N272" s="289">
        <v>12.42</v>
      </c>
      <c r="O272" s="288" t="s">
        <v>999</v>
      </c>
      <c r="P272" s="286">
        <v>9616</v>
      </c>
      <c r="Q272" s="286">
        <v>0</v>
      </c>
      <c r="R272" s="286">
        <v>9616</v>
      </c>
      <c r="S272" s="288" t="s">
        <v>999</v>
      </c>
      <c r="T272" s="287">
        <v>774.23510466988728</v>
      </c>
    </row>
    <row r="273" spans="1:20" hidden="1">
      <c r="A273" s="288" t="s">
        <v>395</v>
      </c>
      <c r="B273" s="288" t="s">
        <v>436</v>
      </c>
      <c r="C273" s="288">
        <v>895</v>
      </c>
      <c r="D273" s="288" t="s">
        <v>389</v>
      </c>
      <c r="E273" s="288" t="s">
        <v>879</v>
      </c>
      <c r="G273" s="288" t="s">
        <v>11</v>
      </c>
      <c r="H273" s="285"/>
      <c r="I273" s="285"/>
      <c r="J273" s="285"/>
      <c r="L273" s="289">
        <v>12.43</v>
      </c>
      <c r="M273" s="289">
        <v>0</v>
      </c>
      <c r="N273" s="289">
        <v>12.43</v>
      </c>
      <c r="O273" s="288" t="s">
        <v>1000</v>
      </c>
      <c r="P273" s="286">
        <v>9622</v>
      </c>
      <c r="Q273" s="286">
        <v>0</v>
      </c>
      <c r="R273" s="286">
        <v>9622</v>
      </c>
      <c r="S273" s="288" t="s">
        <v>1000</v>
      </c>
      <c r="T273" s="287">
        <v>774.09493161705552</v>
      </c>
    </row>
    <row r="274" spans="1:20" hidden="1">
      <c r="A274" s="288" t="s">
        <v>395</v>
      </c>
      <c r="B274" s="288" t="s">
        <v>436</v>
      </c>
      <c r="C274" s="288">
        <v>895</v>
      </c>
      <c r="D274" s="288" t="s">
        <v>389</v>
      </c>
      <c r="E274" s="288" t="s">
        <v>879</v>
      </c>
      <c r="G274" s="288" t="s">
        <v>11</v>
      </c>
      <c r="H274" s="285"/>
      <c r="I274" s="285"/>
      <c r="J274" s="285"/>
      <c r="L274" s="289">
        <v>12.44</v>
      </c>
      <c r="M274" s="289">
        <v>0</v>
      </c>
      <c r="N274" s="289">
        <v>12.44</v>
      </c>
      <c r="O274" s="288" t="s">
        <v>1001</v>
      </c>
      <c r="P274" s="286">
        <v>9628</v>
      </c>
      <c r="Q274" s="286">
        <v>0</v>
      </c>
      <c r="R274" s="286">
        <v>9628</v>
      </c>
      <c r="S274" s="288" t="s">
        <v>1001</v>
      </c>
      <c r="T274" s="287">
        <v>773.95498392282957</v>
      </c>
    </row>
    <row r="275" spans="1:20" hidden="1">
      <c r="A275" s="288" t="s">
        <v>395</v>
      </c>
      <c r="B275" s="288" t="s">
        <v>436</v>
      </c>
      <c r="C275" s="288">
        <v>895</v>
      </c>
      <c r="D275" s="288" t="s">
        <v>389</v>
      </c>
      <c r="E275" s="288" t="s">
        <v>879</v>
      </c>
      <c r="G275" s="288" t="s">
        <v>11</v>
      </c>
      <c r="H275" s="285"/>
      <c r="I275" s="285"/>
      <c r="J275" s="285"/>
      <c r="L275" s="289">
        <v>12.44</v>
      </c>
      <c r="M275" s="289">
        <v>0</v>
      </c>
      <c r="N275" s="289">
        <v>12.44</v>
      </c>
      <c r="O275" s="288" t="s">
        <v>1002</v>
      </c>
      <c r="P275" s="286">
        <v>9630</v>
      </c>
      <c r="Q275" s="286">
        <v>0</v>
      </c>
      <c r="R275" s="286">
        <v>9630</v>
      </c>
      <c r="S275" s="288" t="s">
        <v>1002</v>
      </c>
      <c r="T275" s="287">
        <v>774.11575562700966</v>
      </c>
    </row>
    <row r="276" spans="1:20" hidden="1">
      <c r="A276" s="288" t="s">
        <v>395</v>
      </c>
      <c r="B276" s="288" t="s">
        <v>436</v>
      </c>
      <c r="C276" s="288">
        <v>895</v>
      </c>
      <c r="D276" s="288" t="s">
        <v>389</v>
      </c>
      <c r="E276" s="288" t="s">
        <v>879</v>
      </c>
      <c r="G276" s="288" t="s">
        <v>11</v>
      </c>
      <c r="H276" s="285"/>
      <c r="I276" s="285"/>
      <c r="J276" s="285"/>
      <c r="L276" s="289">
        <v>12.45</v>
      </c>
      <c r="M276" s="289">
        <v>0</v>
      </c>
      <c r="N276" s="289">
        <v>12.45</v>
      </c>
      <c r="O276" s="288" t="s">
        <v>1003</v>
      </c>
      <c r="P276" s="286">
        <v>9643</v>
      </c>
      <c r="Q276" s="286">
        <v>0</v>
      </c>
      <c r="R276" s="286">
        <v>9643</v>
      </c>
      <c r="S276" s="288" t="s">
        <v>1003</v>
      </c>
      <c r="T276" s="287">
        <v>774.53815261044178</v>
      </c>
    </row>
    <row r="277" spans="1:20" hidden="1">
      <c r="A277" s="288" t="s">
        <v>395</v>
      </c>
      <c r="B277" s="288" t="s">
        <v>436</v>
      </c>
      <c r="C277" s="288">
        <v>895</v>
      </c>
      <c r="D277" s="288" t="s">
        <v>389</v>
      </c>
      <c r="E277" s="288" t="s">
        <v>879</v>
      </c>
      <c r="G277" s="288" t="s">
        <v>11</v>
      </c>
      <c r="H277" s="285"/>
      <c r="I277" s="285"/>
      <c r="J277" s="285"/>
      <c r="L277" s="289">
        <v>12.48</v>
      </c>
      <c r="M277" s="289">
        <v>0</v>
      </c>
      <c r="N277" s="289">
        <v>12.48</v>
      </c>
      <c r="O277" s="288" t="s">
        <v>1004</v>
      </c>
      <c r="P277" s="286">
        <v>9663</v>
      </c>
      <c r="Q277" s="286">
        <v>0</v>
      </c>
      <c r="R277" s="286">
        <v>9663</v>
      </c>
      <c r="S277" s="288" t="s">
        <v>1004</v>
      </c>
      <c r="T277" s="287">
        <v>774.27884615384608</v>
      </c>
    </row>
    <row r="278" spans="1:20" hidden="1">
      <c r="A278" s="288" t="s">
        <v>395</v>
      </c>
      <c r="B278" s="288" t="s">
        <v>436</v>
      </c>
      <c r="C278" s="288">
        <v>895</v>
      </c>
      <c r="D278" s="288" t="s">
        <v>389</v>
      </c>
      <c r="E278" s="288" t="s">
        <v>879</v>
      </c>
      <c r="G278" s="288" t="s">
        <v>11</v>
      </c>
      <c r="H278" s="285"/>
      <c r="I278" s="285"/>
      <c r="J278" s="285"/>
      <c r="L278" s="289">
        <v>12.48</v>
      </c>
      <c r="M278" s="289">
        <v>0</v>
      </c>
      <c r="N278" s="289">
        <v>12.48</v>
      </c>
      <c r="O278" s="288" t="s">
        <v>1005</v>
      </c>
      <c r="P278" s="286">
        <v>9664</v>
      </c>
      <c r="Q278" s="286">
        <v>0</v>
      </c>
      <c r="R278" s="286">
        <v>9664</v>
      </c>
      <c r="S278" s="288" t="s">
        <v>1005</v>
      </c>
      <c r="T278" s="287">
        <v>774.35897435897436</v>
      </c>
    </row>
    <row r="279" spans="1:20" hidden="1">
      <c r="A279" s="288" t="s">
        <v>395</v>
      </c>
      <c r="B279" s="288" t="s">
        <v>436</v>
      </c>
      <c r="C279" s="288">
        <v>895</v>
      </c>
      <c r="D279" s="288" t="s">
        <v>389</v>
      </c>
      <c r="E279" s="288" t="s">
        <v>879</v>
      </c>
      <c r="G279" s="288" t="s">
        <v>11</v>
      </c>
      <c r="H279" s="285"/>
      <c r="I279" s="285"/>
      <c r="J279" s="285"/>
      <c r="L279" s="289">
        <v>12.52</v>
      </c>
      <c r="M279" s="289">
        <v>0</v>
      </c>
      <c r="N279" s="289">
        <v>12.52</v>
      </c>
      <c r="O279" s="288" t="s">
        <v>1006</v>
      </c>
      <c r="P279" s="286">
        <v>9697</v>
      </c>
      <c r="Q279" s="286">
        <v>0</v>
      </c>
      <c r="R279" s="286">
        <v>9697</v>
      </c>
      <c r="S279" s="288" t="s">
        <v>1006</v>
      </c>
      <c r="T279" s="287">
        <v>774.52076677316302</v>
      </c>
    </row>
    <row r="280" spans="1:20" hidden="1">
      <c r="A280" s="288" t="s">
        <v>395</v>
      </c>
      <c r="B280" s="288" t="s">
        <v>436</v>
      </c>
      <c r="C280" s="288">
        <v>895</v>
      </c>
      <c r="D280" s="288" t="s">
        <v>389</v>
      </c>
      <c r="E280" s="288" t="s">
        <v>879</v>
      </c>
      <c r="G280" s="288" t="s">
        <v>11</v>
      </c>
      <c r="H280" s="285"/>
      <c r="I280" s="285"/>
      <c r="J280" s="285"/>
      <c r="L280" s="289">
        <v>12.53</v>
      </c>
      <c r="M280" s="289">
        <v>0</v>
      </c>
      <c r="N280" s="289">
        <v>12.53</v>
      </c>
      <c r="O280" s="288" t="s">
        <v>1007</v>
      </c>
      <c r="P280" s="286">
        <v>9700</v>
      </c>
      <c r="Q280" s="286">
        <v>0</v>
      </c>
      <c r="R280" s="286">
        <v>9700</v>
      </c>
      <c r="S280" s="288" t="s">
        <v>1007</v>
      </c>
      <c r="T280" s="287">
        <v>774.1420590582602</v>
      </c>
    </row>
    <row r="281" spans="1:20" hidden="1">
      <c r="A281" s="288" t="s">
        <v>395</v>
      </c>
      <c r="B281" s="288" t="s">
        <v>436</v>
      </c>
      <c r="C281" s="288">
        <v>895</v>
      </c>
      <c r="D281" s="288" t="s">
        <v>389</v>
      </c>
      <c r="E281" s="288" t="s">
        <v>879</v>
      </c>
      <c r="G281" s="288" t="s">
        <v>11</v>
      </c>
      <c r="H281" s="285"/>
      <c r="I281" s="285"/>
      <c r="J281" s="285"/>
      <c r="L281" s="289">
        <v>12.53</v>
      </c>
      <c r="M281" s="289">
        <v>0</v>
      </c>
      <c r="N281" s="289">
        <v>12.53</v>
      </c>
      <c r="O281" s="288" t="s">
        <v>1008</v>
      </c>
      <c r="P281" s="286">
        <v>9700</v>
      </c>
      <c r="Q281" s="286">
        <v>0</v>
      </c>
      <c r="R281" s="286">
        <v>9700</v>
      </c>
      <c r="S281" s="288" t="s">
        <v>1008</v>
      </c>
      <c r="T281" s="287">
        <v>774.1420590582602</v>
      </c>
    </row>
    <row r="282" spans="1:20" hidden="1">
      <c r="A282" s="288" t="s">
        <v>395</v>
      </c>
      <c r="B282" s="288" t="s">
        <v>436</v>
      </c>
      <c r="C282" s="288">
        <v>895</v>
      </c>
      <c r="D282" s="288" t="s">
        <v>389</v>
      </c>
      <c r="E282" s="288" t="s">
        <v>879</v>
      </c>
      <c r="G282" s="288" t="s">
        <v>11</v>
      </c>
      <c r="H282" s="285"/>
      <c r="I282" s="285"/>
      <c r="J282" s="285"/>
      <c r="L282" s="289">
        <v>12.53</v>
      </c>
      <c r="M282" s="289">
        <v>0</v>
      </c>
      <c r="N282" s="289">
        <v>12.53</v>
      </c>
      <c r="O282" s="288" t="s">
        <v>1009</v>
      </c>
      <c r="P282" s="286">
        <v>9700</v>
      </c>
      <c r="Q282" s="286">
        <v>0</v>
      </c>
      <c r="R282" s="286">
        <v>9700</v>
      </c>
      <c r="S282" s="288" t="s">
        <v>1009</v>
      </c>
      <c r="T282" s="287">
        <v>774.1420590582602</v>
      </c>
    </row>
    <row r="283" spans="1:20" hidden="1">
      <c r="A283" s="288" t="s">
        <v>395</v>
      </c>
      <c r="B283" s="288" t="s">
        <v>436</v>
      </c>
      <c r="C283" s="288">
        <v>895</v>
      </c>
      <c r="D283" s="288" t="s">
        <v>389</v>
      </c>
      <c r="E283" s="288" t="s">
        <v>879</v>
      </c>
      <c r="G283" s="288" t="s">
        <v>11</v>
      </c>
      <c r="H283" s="285"/>
      <c r="I283" s="285"/>
      <c r="J283" s="285"/>
      <c r="L283" s="289">
        <v>12.54</v>
      </c>
      <c r="M283" s="289">
        <v>0</v>
      </c>
      <c r="N283" s="289">
        <v>12.54</v>
      </c>
      <c r="O283" s="288" t="s">
        <v>1010</v>
      </c>
      <c r="P283" s="286">
        <v>9706</v>
      </c>
      <c r="Q283" s="286">
        <v>0</v>
      </c>
      <c r="R283" s="286">
        <v>9706</v>
      </c>
      <c r="S283" s="288" t="s">
        <v>1010</v>
      </c>
      <c r="T283" s="287">
        <v>774.00318979266353</v>
      </c>
    </row>
    <row r="284" spans="1:20" hidden="1">
      <c r="A284" s="288" t="s">
        <v>395</v>
      </c>
      <c r="B284" s="288" t="s">
        <v>436</v>
      </c>
      <c r="C284" s="288">
        <v>895</v>
      </c>
      <c r="D284" s="288" t="s">
        <v>389</v>
      </c>
      <c r="E284" s="288" t="s">
        <v>879</v>
      </c>
      <c r="G284" s="288" t="s">
        <v>11</v>
      </c>
      <c r="H284" s="285"/>
      <c r="I284" s="285"/>
      <c r="J284" s="285"/>
      <c r="L284" s="289">
        <v>12.55</v>
      </c>
      <c r="M284" s="289">
        <v>0</v>
      </c>
      <c r="N284" s="289">
        <v>12.55</v>
      </c>
      <c r="O284" s="288" t="s">
        <v>1011</v>
      </c>
      <c r="P284" s="286">
        <v>9719</v>
      </c>
      <c r="Q284" s="286">
        <v>0</v>
      </c>
      <c r="R284" s="286">
        <v>9719</v>
      </c>
      <c r="S284" s="288" t="s">
        <v>1011</v>
      </c>
      <c r="T284" s="287">
        <v>774.42231075697202</v>
      </c>
    </row>
    <row r="285" spans="1:20" hidden="1">
      <c r="A285" s="288" t="s">
        <v>395</v>
      </c>
      <c r="B285" s="288" t="s">
        <v>436</v>
      </c>
      <c r="C285" s="288">
        <v>895</v>
      </c>
      <c r="D285" s="288" t="s">
        <v>389</v>
      </c>
      <c r="E285" s="288" t="s">
        <v>879</v>
      </c>
      <c r="G285" s="288" t="s">
        <v>11</v>
      </c>
      <c r="H285" s="285"/>
      <c r="I285" s="285"/>
      <c r="J285" s="285"/>
      <c r="L285" s="289">
        <v>12.58</v>
      </c>
      <c r="M285" s="289">
        <v>0</v>
      </c>
      <c r="N285" s="289">
        <v>12.58</v>
      </c>
      <c r="O285" s="288" t="s">
        <v>1012</v>
      </c>
      <c r="P285" s="286">
        <v>9739</v>
      </c>
      <c r="Q285" s="286">
        <v>0</v>
      </c>
      <c r="R285" s="286">
        <v>9739</v>
      </c>
      <c r="S285" s="288" t="s">
        <v>1012</v>
      </c>
      <c r="T285" s="287">
        <v>774.16534181240058</v>
      </c>
    </row>
    <row r="286" spans="1:20" hidden="1">
      <c r="A286" s="288" t="s">
        <v>395</v>
      </c>
      <c r="B286" s="288" t="s">
        <v>436</v>
      </c>
      <c r="C286" s="288">
        <v>895</v>
      </c>
      <c r="D286" s="288" t="s">
        <v>389</v>
      </c>
      <c r="E286" s="288" t="s">
        <v>879</v>
      </c>
      <c r="G286" s="288" t="s">
        <v>11</v>
      </c>
      <c r="H286" s="285"/>
      <c r="I286" s="285"/>
      <c r="J286" s="285"/>
      <c r="L286" s="289">
        <v>12.59</v>
      </c>
      <c r="M286" s="289">
        <v>0</v>
      </c>
      <c r="N286" s="289">
        <v>12.59</v>
      </c>
      <c r="O286" s="288" t="s">
        <v>1013</v>
      </c>
      <c r="P286" s="286">
        <v>9745</v>
      </c>
      <c r="Q286" s="286">
        <v>0</v>
      </c>
      <c r="R286" s="286">
        <v>9745</v>
      </c>
      <c r="S286" s="288" t="s">
        <v>1013</v>
      </c>
      <c r="T286" s="287">
        <v>774.02700555996819</v>
      </c>
    </row>
    <row r="287" spans="1:20" hidden="1">
      <c r="A287" s="288" t="s">
        <v>395</v>
      </c>
      <c r="B287" s="288" t="s">
        <v>436</v>
      </c>
      <c r="C287" s="288">
        <v>895</v>
      </c>
      <c r="D287" s="288" t="s">
        <v>389</v>
      </c>
      <c r="E287" s="288" t="s">
        <v>879</v>
      </c>
      <c r="G287" s="288" t="s">
        <v>11</v>
      </c>
      <c r="H287" s="285"/>
      <c r="I287" s="285"/>
      <c r="J287" s="285"/>
      <c r="L287" s="289">
        <v>12.59</v>
      </c>
      <c r="M287" s="289">
        <v>0</v>
      </c>
      <c r="N287" s="289">
        <v>12.59</v>
      </c>
      <c r="O287" s="288" t="s">
        <v>1014</v>
      </c>
      <c r="P287" s="286">
        <v>9745</v>
      </c>
      <c r="Q287" s="286">
        <v>0</v>
      </c>
      <c r="R287" s="286">
        <v>9745</v>
      </c>
      <c r="S287" s="288" t="s">
        <v>1014</v>
      </c>
      <c r="T287" s="287">
        <v>774.02700555996819</v>
      </c>
    </row>
    <row r="288" spans="1:20" hidden="1">
      <c r="A288" s="288" t="s">
        <v>395</v>
      </c>
      <c r="B288" s="288" t="s">
        <v>436</v>
      </c>
      <c r="C288" s="288">
        <v>895</v>
      </c>
      <c r="D288" s="288" t="s">
        <v>389</v>
      </c>
      <c r="E288" s="288" t="s">
        <v>879</v>
      </c>
      <c r="G288" s="288" t="s">
        <v>11</v>
      </c>
      <c r="H288" s="285"/>
      <c r="I288" s="285"/>
      <c r="J288" s="285"/>
      <c r="L288" s="289">
        <v>12.6</v>
      </c>
      <c r="M288" s="289">
        <v>0</v>
      </c>
      <c r="N288" s="289">
        <v>12.6</v>
      </c>
      <c r="O288" s="288" t="s">
        <v>1015</v>
      </c>
      <c r="P288" s="286">
        <v>9757</v>
      </c>
      <c r="Q288" s="286">
        <v>0</v>
      </c>
      <c r="R288" s="286">
        <v>9757</v>
      </c>
      <c r="S288" s="288" t="s">
        <v>1015</v>
      </c>
      <c r="T288" s="287">
        <v>774.3650793650794</v>
      </c>
    </row>
    <row r="289" spans="1:20" hidden="1">
      <c r="A289" s="288" t="s">
        <v>395</v>
      </c>
      <c r="B289" s="288" t="s">
        <v>436</v>
      </c>
      <c r="C289" s="288">
        <v>895</v>
      </c>
      <c r="D289" s="288" t="s">
        <v>389</v>
      </c>
      <c r="E289" s="288" t="s">
        <v>879</v>
      </c>
      <c r="G289" s="288" t="s">
        <v>11</v>
      </c>
      <c r="H289" s="285"/>
      <c r="I289" s="285"/>
      <c r="J289" s="285"/>
      <c r="L289" s="289">
        <v>12.62</v>
      </c>
      <c r="M289" s="289">
        <v>0</v>
      </c>
      <c r="N289" s="289">
        <v>12.62</v>
      </c>
      <c r="O289" s="288" t="s">
        <v>1016</v>
      </c>
      <c r="P289" s="286">
        <v>9769</v>
      </c>
      <c r="Q289" s="286">
        <v>0</v>
      </c>
      <c r="R289" s="286">
        <v>9769</v>
      </c>
      <c r="S289" s="288" t="s">
        <v>1016</v>
      </c>
      <c r="T289" s="287">
        <v>774.08874801901743</v>
      </c>
    </row>
    <row r="290" spans="1:20" hidden="1">
      <c r="A290" s="288" t="s">
        <v>395</v>
      </c>
      <c r="B290" s="288" t="s">
        <v>436</v>
      </c>
      <c r="C290" s="288">
        <v>895</v>
      </c>
      <c r="D290" s="288" t="s">
        <v>389</v>
      </c>
      <c r="E290" s="288" t="s">
        <v>879</v>
      </c>
      <c r="G290" s="288" t="s">
        <v>11</v>
      </c>
      <c r="H290" s="285"/>
      <c r="I290" s="285"/>
      <c r="J290" s="285"/>
      <c r="L290" s="289">
        <v>12.62</v>
      </c>
      <c r="M290" s="289">
        <v>0</v>
      </c>
      <c r="N290" s="289">
        <v>12.62</v>
      </c>
      <c r="O290" s="288" t="s">
        <v>1017</v>
      </c>
      <c r="P290" s="286">
        <v>9770</v>
      </c>
      <c r="Q290" s="286">
        <v>0</v>
      </c>
      <c r="R290" s="286">
        <v>9770</v>
      </c>
      <c r="S290" s="288" t="s">
        <v>1017</v>
      </c>
      <c r="T290" s="287">
        <v>774.16798732171162</v>
      </c>
    </row>
    <row r="291" spans="1:20" hidden="1">
      <c r="A291" s="288" t="s">
        <v>395</v>
      </c>
      <c r="B291" s="288" t="s">
        <v>436</v>
      </c>
      <c r="C291" s="288">
        <v>895</v>
      </c>
      <c r="D291" s="288" t="s">
        <v>389</v>
      </c>
      <c r="E291" s="288" t="s">
        <v>879</v>
      </c>
      <c r="G291" s="288" t="s">
        <v>11</v>
      </c>
      <c r="H291" s="285"/>
      <c r="I291" s="285"/>
      <c r="J291" s="285"/>
      <c r="L291" s="289">
        <v>12.63</v>
      </c>
      <c r="M291" s="289">
        <v>0</v>
      </c>
      <c r="N291" s="289">
        <v>12.63</v>
      </c>
      <c r="O291" s="288" t="s">
        <v>1018</v>
      </c>
      <c r="P291" s="286">
        <v>9780</v>
      </c>
      <c r="Q291" s="286">
        <v>0</v>
      </c>
      <c r="R291" s="286">
        <v>9780</v>
      </c>
      <c r="S291" s="288" t="s">
        <v>1018</v>
      </c>
      <c r="T291" s="287">
        <v>774.34679334916859</v>
      </c>
    </row>
    <row r="292" spans="1:20" hidden="1">
      <c r="A292" s="288" t="s">
        <v>395</v>
      </c>
      <c r="B292" s="288" t="s">
        <v>436</v>
      </c>
      <c r="C292" s="288">
        <v>895</v>
      </c>
      <c r="D292" s="288" t="s">
        <v>389</v>
      </c>
      <c r="E292" s="288" t="s">
        <v>879</v>
      </c>
      <c r="G292" s="288" t="s">
        <v>11</v>
      </c>
      <c r="H292" s="285"/>
      <c r="I292" s="285"/>
      <c r="J292" s="285"/>
      <c r="L292" s="289">
        <v>12.64</v>
      </c>
      <c r="M292" s="289">
        <v>0</v>
      </c>
      <c r="N292" s="289">
        <v>12.64</v>
      </c>
      <c r="O292" s="288" t="s">
        <v>1019</v>
      </c>
      <c r="P292" s="286">
        <v>9785</v>
      </c>
      <c r="Q292" s="286">
        <v>0</v>
      </c>
      <c r="R292" s="286">
        <v>9785</v>
      </c>
      <c r="S292" s="288" t="s">
        <v>1019</v>
      </c>
      <c r="T292" s="287">
        <v>774.12974683544303</v>
      </c>
    </row>
    <row r="293" spans="1:20" hidden="1">
      <c r="A293" s="288" t="s">
        <v>395</v>
      </c>
      <c r="B293" s="288" t="s">
        <v>436</v>
      </c>
      <c r="C293" s="288">
        <v>895</v>
      </c>
      <c r="D293" s="288" t="s">
        <v>389</v>
      </c>
      <c r="E293" s="288" t="s">
        <v>879</v>
      </c>
      <c r="G293" s="288" t="s">
        <v>11</v>
      </c>
      <c r="H293" s="285"/>
      <c r="I293" s="285"/>
      <c r="J293" s="285"/>
      <c r="L293" s="289">
        <v>12.65</v>
      </c>
      <c r="M293" s="289">
        <v>0</v>
      </c>
      <c r="N293" s="289">
        <v>12.65</v>
      </c>
      <c r="O293" s="288" t="s">
        <v>1020</v>
      </c>
      <c r="P293" s="286">
        <v>9792</v>
      </c>
      <c r="Q293" s="286">
        <v>0</v>
      </c>
      <c r="R293" s="286">
        <v>9792</v>
      </c>
      <c r="S293" s="288" t="s">
        <v>1020</v>
      </c>
      <c r="T293" s="287">
        <v>774.07114624505925</v>
      </c>
    </row>
    <row r="294" spans="1:20" hidden="1">
      <c r="A294" s="288" t="s">
        <v>395</v>
      </c>
      <c r="B294" s="288" t="s">
        <v>436</v>
      </c>
      <c r="C294" s="288">
        <v>895</v>
      </c>
      <c r="D294" s="288" t="s">
        <v>389</v>
      </c>
      <c r="E294" s="288" t="s">
        <v>879</v>
      </c>
      <c r="G294" s="288" t="s">
        <v>11</v>
      </c>
      <c r="H294" s="285"/>
      <c r="I294" s="285"/>
      <c r="J294" s="285"/>
      <c r="L294" s="289">
        <v>12.66</v>
      </c>
      <c r="M294" s="289">
        <v>0</v>
      </c>
      <c r="N294" s="289">
        <v>12.66</v>
      </c>
      <c r="O294" s="288" t="s">
        <v>1021</v>
      </c>
      <c r="P294" s="286">
        <v>9803</v>
      </c>
      <c r="Q294" s="286">
        <v>0</v>
      </c>
      <c r="R294" s="286">
        <v>9803</v>
      </c>
      <c r="S294" s="288" t="s">
        <v>1021</v>
      </c>
      <c r="T294" s="287">
        <v>774.32859399684048</v>
      </c>
    </row>
    <row r="295" spans="1:20" hidden="1">
      <c r="A295" s="288" t="s">
        <v>395</v>
      </c>
      <c r="B295" s="288" t="s">
        <v>436</v>
      </c>
      <c r="C295" s="288">
        <v>895</v>
      </c>
      <c r="D295" s="288" t="s">
        <v>389</v>
      </c>
      <c r="E295" s="288" t="s">
        <v>879</v>
      </c>
      <c r="G295" s="288" t="s">
        <v>11</v>
      </c>
      <c r="H295" s="285"/>
      <c r="I295" s="285"/>
      <c r="J295" s="285"/>
      <c r="L295" s="289">
        <v>12.7</v>
      </c>
      <c r="M295" s="289">
        <v>0</v>
      </c>
      <c r="N295" s="289">
        <v>12.7</v>
      </c>
      <c r="O295" s="288" t="s">
        <v>1022</v>
      </c>
      <c r="P295" s="286">
        <v>9836</v>
      </c>
      <c r="Q295" s="286">
        <v>0</v>
      </c>
      <c r="R295" s="286">
        <v>9836</v>
      </c>
      <c r="S295" s="288" t="s">
        <v>1022</v>
      </c>
      <c r="T295" s="287">
        <v>774.48818897637796</v>
      </c>
    </row>
    <row r="296" spans="1:20" hidden="1">
      <c r="A296" s="288" t="s">
        <v>395</v>
      </c>
      <c r="B296" s="288" t="s">
        <v>436</v>
      </c>
      <c r="C296" s="288">
        <v>895</v>
      </c>
      <c r="D296" s="288" t="s">
        <v>389</v>
      </c>
      <c r="E296" s="288" t="s">
        <v>879</v>
      </c>
      <c r="G296" s="288" t="s">
        <v>11</v>
      </c>
      <c r="H296" s="285"/>
      <c r="I296" s="285"/>
      <c r="J296" s="285"/>
      <c r="L296" s="289">
        <v>12.72</v>
      </c>
      <c r="M296" s="289">
        <v>0</v>
      </c>
      <c r="N296" s="289">
        <v>12.72</v>
      </c>
      <c r="O296" s="288" t="s">
        <v>1023</v>
      </c>
      <c r="P296" s="286">
        <v>9848</v>
      </c>
      <c r="Q296" s="286">
        <v>0</v>
      </c>
      <c r="R296" s="286">
        <v>9848</v>
      </c>
      <c r="S296" s="288" t="s">
        <v>1024</v>
      </c>
      <c r="T296" s="287">
        <v>774.21383647798734</v>
      </c>
    </row>
    <row r="297" spans="1:20" hidden="1">
      <c r="A297" s="288" t="s">
        <v>395</v>
      </c>
      <c r="B297" s="288" t="s">
        <v>436</v>
      </c>
      <c r="C297" s="288">
        <v>895</v>
      </c>
      <c r="D297" s="288" t="s">
        <v>389</v>
      </c>
      <c r="E297" s="288" t="s">
        <v>879</v>
      </c>
      <c r="G297" s="288" t="s">
        <v>11</v>
      </c>
      <c r="H297" s="285"/>
      <c r="I297" s="285"/>
      <c r="J297" s="285"/>
      <c r="L297" s="289">
        <v>12.72</v>
      </c>
      <c r="M297" s="289">
        <v>0</v>
      </c>
      <c r="N297" s="289">
        <v>12.72</v>
      </c>
      <c r="O297" s="288" t="s">
        <v>1024</v>
      </c>
      <c r="P297" s="286">
        <v>9852</v>
      </c>
      <c r="Q297" s="286">
        <v>0</v>
      </c>
      <c r="R297" s="286">
        <v>9852</v>
      </c>
      <c r="S297" s="288" t="s">
        <v>1023</v>
      </c>
      <c r="T297" s="287">
        <v>774.52830188679241</v>
      </c>
    </row>
    <row r="298" spans="1:20" hidden="1">
      <c r="A298" s="288" t="s">
        <v>395</v>
      </c>
      <c r="B298" s="288" t="s">
        <v>436</v>
      </c>
      <c r="C298" s="288">
        <v>895</v>
      </c>
      <c r="D298" s="288" t="s">
        <v>389</v>
      </c>
      <c r="E298" s="288" t="s">
        <v>879</v>
      </c>
      <c r="G298" s="288" t="s">
        <v>11</v>
      </c>
      <c r="H298" s="285"/>
      <c r="I298" s="285"/>
      <c r="J298" s="285"/>
      <c r="L298" s="289">
        <v>12.78</v>
      </c>
      <c r="M298" s="289">
        <v>0</v>
      </c>
      <c r="N298" s="289">
        <v>12.78</v>
      </c>
      <c r="O298" s="288" t="s">
        <v>1025</v>
      </c>
      <c r="P298" s="286">
        <v>9894</v>
      </c>
      <c r="Q298" s="286">
        <v>0</v>
      </c>
      <c r="R298" s="286">
        <v>9894</v>
      </c>
      <c r="S298" s="288" t="s">
        <v>1025</v>
      </c>
      <c r="T298" s="287">
        <v>774.17840375586854</v>
      </c>
    </row>
    <row r="299" spans="1:20" hidden="1">
      <c r="A299" s="288" t="s">
        <v>395</v>
      </c>
      <c r="B299" s="288" t="s">
        <v>436</v>
      </c>
      <c r="C299" s="288">
        <v>895</v>
      </c>
      <c r="D299" s="288" t="s">
        <v>389</v>
      </c>
      <c r="E299" s="288" t="s">
        <v>879</v>
      </c>
      <c r="G299" s="288" t="s">
        <v>11</v>
      </c>
      <c r="H299" s="285"/>
      <c r="I299" s="285"/>
      <c r="J299" s="285"/>
      <c r="L299" s="289">
        <v>12.85</v>
      </c>
      <c r="M299" s="289">
        <v>0</v>
      </c>
      <c r="N299" s="289">
        <v>12.85</v>
      </c>
      <c r="O299" s="288" t="s">
        <v>1026</v>
      </c>
      <c r="P299" s="286">
        <v>9949</v>
      </c>
      <c r="Q299" s="286">
        <v>0</v>
      </c>
      <c r="R299" s="286">
        <v>9949</v>
      </c>
      <c r="S299" s="288" t="s">
        <v>1026</v>
      </c>
      <c r="T299" s="287">
        <v>774.24124513618676</v>
      </c>
    </row>
    <row r="300" spans="1:20" hidden="1">
      <c r="A300" s="288" t="s">
        <v>395</v>
      </c>
      <c r="B300" s="288" t="s">
        <v>436</v>
      </c>
      <c r="C300" s="288">
        <v>895</v>
      </c>
      <c r="D300" s="288" t="s">
        <v>389</v>
      </c>
      <c r="E300" s="288" t="s">
        <v>879</v>
      </c>
      <c r="G300" s="288" t="s">
        <v>11</v>
      </c>
      <c r="H300" s="285"/>
      <c r="I300" s="285"/>
      <c r="J300" s="285"/>
      <c r="L300" s="289">
        <v>12.86</v>
      </c>
      <c r="M300" s="289">
        <v>0</v>
      </c>
      <c r="N300" s="289">
        <v>12.86</v>
      </c>
      <c r="O300" s="288" t="s">
        <v>1027</v>
      </c>
      <c r="P300" s="286">
        <v>9954</v>
      </c>
      <c r="Q300" s="286">
        <v>0</v>
      </c>
      <c r="R300" s="286">
        <v>9954</v>
      </c>
      <c r="S300" s="288" t="s">
        <v>1027</v>
      </c>
      <c r="T300" s="287">
        <v>774.02799377916017</v>
      </c>
    </row>
    <row r="301" spans="1:20" hidden="1">
      <c r="A301" s="288" t="s">
        <v>395</v>
      </c>
      <c r="B301" s="288" t="s">
        <v>436</v>
      </c>
      <c r="C301" s="288">
        <v>895</v>
      </c>
      <c r="D301" s="288" t="s">
        <v>389</v>
      </c>
      <c r="E301" s="288" t="s">
        <v>879</v>
      </c>
      <c r="G301" s="288" t="s">
        <v>11</v>
      </c>
      <c r="H301" s="285"/>
      <c r="I301" s="285"/>
      <c r="J301" s="285"/>
      <c r="L301" s="289">
        <v>12.98</v>
      </c>
      <c r="M301" s="289">
        <v>0</v>
      </c>
      <c r="N301" s="289">
        <v>12.98</v>
      </c>
      <c r="O301" s="288" t="s">
        <v>1028</v>
      </c>
      <c r="P301" s="286">
        <v>10046</v>
      </c>
      <c r="Q301" s="286">
        <v>0</v>
      </c>
      <c r="R301" s="286">
        <v>10046</v>
      </c>
      <c r="S301" s="288" t="s">
        <v>1028</v>
      </c>
      <c r="T301" s="287">
        <v>773.95993836671801</v>
      </c>
    </row>
    <row r="302" spans="1:20" hidden="1">
      <c r="A302" s="288" t="s">
        <v>395</v>
      </c>
      <c r="B302" s="288" t="s">
        <v>436</v>
      </c>
      <c r="C302" s="288">
        <v>895</v>
      </c>
      <c r="D302" s="288" t="s">
        <v>389</v>
      </c>
      <c r="E302" s="288" t="s">
        <v>879</v>
      </c>
      <c r="G302" s="288" t="s">
        <v>11</v>
      </c>
      <c r="H302" s="285"/>
      <c r="I302" s="285"/>
      <c r="J302" s="285"/>
      <c r="L302" s="289">
        <v>12.98</v>
      </c>
      <c r="M302" s="289">
        <v>0</v>
      </c>
      <c r="N302" s="289">
        <v>12.98</v>
      </c>
      <c r="O302" s="288" t="s">
        <v>1029</v>
      </c>
      <c r="P302" s="286">
        <v>10046</v>
      </c>
      <c r="Q302" s="286">
        <v>0</v>
      </c>
      <c r="R302" s="286">
        <v>10046</v>
      </c>
      <c r="S302" s="288" t="s">
        <v>1029</v>
      </c>
      <c r="T302" s="287">
        <v>773.95993836671801</v>
      </c>
    </row>
    <row r="303" spans="1:20" hidden="1">
      <c r="A303" s="288" t="s">
        <v>395</v>
      </c>
      <c r="B303" s="288" t="s">
        <v>436</v>
      </c>
      <c r="C303" s="288">
        <v>895</v>
      </c>
      <c r="D303" s="288" t="s">
        <v>389</v>
      </c>
      <c r="E303" s="288" t="s">
        <v>879</v>
      </c>
      <c r="G303" s="288" t="s">
        <v>11</v>
      </c>
      <c r="H303" s="285"/>
      <c r="I303" s="285"/>
      <c r="J303" s="285"/>
      <c r="L303" s="289">
        <v>12.98</v>
      </c>
      <c r="M303" s="289">
        <v>0</v>
      </c>
      <c r="N303" s="289">
        <v>12.98</v>
      </c>
      <c r="O303" s="288" t="s">
        <v>1030</v>
      </c>
      <c r="P303" s="286">
        <v>10046</v>
      </c>
      <c r="Q303" s="286">
        <v>0</v>
      </c>
      <c r="R303" s="286">
        <v>10046</v>
      </c>
      <c r="S303" s="288" t="s">
        <v>1030</v>
      </c>
      <c r="T303" s="287">
        <v>773.95993836671801</v>
      </c>
    </row>
    <row r="304" spans="1:20" hidden="1">
      <c r="A304" s="288" t="s">
        <v>395</v>
      </c>
      <c r="B304" s="288" t="s">
        <v>436</v>
      </c>
      <c r="C304" s="288">
        <v>895</v>
      </c>
      <c r="D304" s="288" t="s">
        <v>389</v>
      </c>
      <c r="E304" s="288" t="s">
        <v>879</v>
      </c>
      <c r="G304" s="288" t="s">
        <v>11</v>
      </c>
      <c r="H304" s="285"/>
      <c r="I304" s="285"/>
      <c r="J304" s="285"/>
      <c r="L304" s="289">
        <v>12.99</v>
      </c>
      <c r="M304" s="289">
        <v>0</v>
      </c>
      <c r="N304" s="289">
        <v>12.99</v>
      </c>
      <c r="O304" s="288" t="s">
        <v>1031</v>
      </c>
      <c r="P304" s="286">
        <v>10061</v>
      </c>
      <c r="Q304" s="286">
        <v>0</v>
      </c>
      <c r="R304" s="286">
        <v>10061</v>
      </c>
      <c r="S304" s="288" t="s">
        <v>1031</v>
      </c>
      <c r="T304" s="287">
        <v>774.5188606620477</v>
      </c>
    </row>
    <row r="305" spans="1:20" hidden="1">
      <c r="A305" s="288" t="s">
        <v>395</v>
      </c>
      <c r="B305" s="288" t="s">
        <v>436</v>
      </c>
      <c r="C305" s="288">
        <v>895</v>
      </c>
      <c r="D305" s="288" t="s">
        <v>389</v>
      </c>
      <c r="E305" s="288" t="s">
        <v>879</v>
      </c>
      <c r="G305" s="288" t="s">
        <v>11</v>
      </c>
      <c r="H305" s="285"/>
      <c r="I305" s="285"/>
      <c r="J305" s="285"/>
      <c r="L305" s="289">
        <v>13.08</v>
      </c>
      <c r="M305" s="289">
        <v>0</v>
      </c>
      <c r="N305" s="289">
        <v>13.08</v>
      </c>
      <c r="O305" s="288" t="s">
        <v>1032</v>
      </c>
      <c r="P305" s="286">
        <v>10124</v>
      </c>
      <c r="Q305" s="286">
        <v>0</v>
      </c>
      <c r="R305" s="286">
        <v>10124</v>
      </c>
      <c r="S305" s="288" t="s">
        <v>1032</v>
      </c>
      <c r="T305" s="287">
        <v>774.0061162079511</v>
      </c>
    </row>
    <row r="306" spans="1:20" hidden="1">
      <c r="A306" s="288" t="s">
        <v>395</v>
      </c>
      <c r="B306" s="288" t="s">
        <v>436</v>
      </c>
      <c r="C306" s="288">
        <v>895</v>
      </c>
      <c r="D306" s="288" t="s">
        <v>389</v>
      </c>
      <c r="E306" s="288" t="s">
        <v>879</v>
      </c>
      <c r="G306" s="288" t="s">
        <v>11</v>
      </c>
      <c r="H306" s="285"/>
      <c r="I306" s="285"/>
      <c r="J306" s="285"/>
      <c r="L306" s="289">
        <v>13.13</v>
      </c>
      <c r="M306" s="289">
        <v>0</v>
      </c>
      <c r="N306" s="289">
        <v>13.13</v>
      </c>
      <c r="O306" s="288" t="s">
        <v>1033</v>
      </c>
      <c r="P306" s="286">
        <v>10166</v>
      </c>
      <c r="Q306" s="286">
        <v>0</v>
      </c>
      <c r="R306" s="286">
        <v>10166</v>
      </c>
      <c r="S306" s="288" t="s">
        <v>1033</v>
      </c>
      <c r="T306" s="287">
        <v>774.25742574257424</v>
      </c>
    </row>
    <row r="307" spans="1:20" hidden="1">
      <c r="A307" s="288" t="s">
        <v>395</v>
      </c>
      <c r="B307" s="288" t="s">
        <v>436</v>
      </c>
      <c r="C307" s="288">
        <v>895</v>
      </c>
      <c r="D307" s="288" t="s">
        <v>389</v>
      </c>
      <c r="E307" s="288" t="s">
        <v>879</v>
      </c>
      <c r="G307" s="288" t="s">
        <v>11</v>
      </c>
      <c r="H307" s="285"/>
      <c r="I307" s="285"/>
      <c r="J307" s="285"/>
      <c r="L307" s="289">
        <v>13.15</v>
      </c>
      <c r="M307" s="289">
        <v>0</v>
      </c>
      <c r="N307" s="289">
        <v>13.15</v>
      </c>
      <c r="O307" s="288" t="s">
        <v>1034</v>
      </c>
      <c r="P307" s="286">
        <v>10180</v>
      </c>
      <c r="Q307" s="286">
        <v>0</v>
      </c>
      <c r="R307" s="286">
        <v>10180</v>
      </c>
      <c r="S307" s="288" t="s">
        <v>1034</v>
      </c>
      <c r="T307" s="287">
        <v>774.14448669201522</v>
      </c>
    </row>
    <row r="308" spans="1:20" hidden="1">
      <c r="A308" s="288" t="s">
        <v>395</v>
      </c>
      <c r="B308" s="288" t="s">
        <v>436</v>
      </c>
      <c r="C308" s="288">
        <v>895</v>
      </c>
      <c r="D308" s="288" t="s">
        <v>389</v>
      </c>
      <c r="E308" s="288" t="s">
        <v>879</v>
      </c>
      <c r="G308" s="288" t="s">
        <v>11</v>
      </c>
      <c r="H308" s="285"/>
      <c r="I308" s="285"/>
      <c r="J308" s="285"/>
      <c r="L308" s="289">
        <v>13.19</v>
      </c>
      <c r="M308" s="289">
        <v>0</v>
      </c>
      <c r="N308" s="289">
        <v>13.19</v>
      </c>
      <c r="O308" s="288" t="s">
        <v>1035</v>
      </c>
      <c r="P308" s="286">
        <v>10210</v>
      </c>
      <c r="Q308" s="286">
        <v>0</v>
      </c>
      <c r="R308" s="286">
        <v>10210</v>
      </c>
      <c r="S308" s="288" t="s">
        <v>1035</v>
      </c>
      <c r="T308" s="287">
        <v>774.07126611068998</v>
      </c>
    </row>
    <row r="309" spans="1:20" hidden="1">
      <c r="A309" s="288" t="s">
        <v>395</v>
      </c>
      <c r="B309" s="288" t="s">
        <v>436</v>
      </c>
      <c r="C309" s="288">
        <v>895</v>
      </c>
      <c r="D309" s="288" t="s">
        <v>389</v>
      </c>
      <c r="E309" s="288" t="s">
        <v>879</v>
      </c>
      <c r="G309" s="288" t="s">
        <v>11</v>
      </c>
      <c r="H309" s="285"/>
      <c r="I309" s="285"/>
      <c r="J309" s="285"/>
      <c r="L309" s="289">
        <v>13.52</v>
      </c>
      <c r="M309" s="289">
        <v>0</v>
      </c>
      <c r="N309" s="289">
        <v>13.52</v>
      </c>
      <c r="O309" s="288" t="s">
        <v>1036</v>
      </c>
      <c r="P309" s="286">
        <v>10468</v>
      </c>
      <c r="Q309" s="286">
        <v>0</v>
      </c>
      <c r="R309" s="286">
        <v>10468</v>
      </c>
      <c r="S309" s="288" t="s">
        <v>1036</v>
      </c>
      <c r="T309" s="287">
        <v>774.26035502958587</v>
      </c>
    </row>
    <row r="310" spans="1:20" hidden="1">
      <c r="A310" s="288" t="s">
        <v>395</v>
      </c>
      <c r="B310" s="288" t="s">
        <v>436</v>
      </c>
      <c r="C310" s="288">
        <v>895</v>
      </c>
      <c r="D310" s="288" t="s">
        <v>389</v>
      </c>
      <c r="E310" s="288" t="s">
        <v>879</v>
      </c>
      <c r="G310" s="288" t="s">
        <v>11</v>
      </c>
      <c r="H310" s="285"/>
      <c r="I310" s="285"/>
      <c r="J310" s="285"/>
      <c r="L310" s="289">
        <v>13.54</v>
      </c>
      <c r="M310" s="289">
        <v>0</v>
      </c>
      <c r="N310" s="289">
        <v>13.54</v>
      </c>
      <c r="O310" s="288" t="s">
        <v>1037</v>
      </c>
      <c r="P310" s="286">
        <v>10485</v>
      </c>
      <c r="Q310" s="286">
        <v>0</v>
      </c>
      <c r="R310" s="286">
        <v>10485</v>
      </c>
      <c r="S310" s="288" t="s">
        <v>1037</v>
      </c>
      <c r="T310" s="287">
        <v>774.37223042836047</v>
      </c>
    </row>
    <row r="311" spans="1:20" hidden="1">
      <c r="A311" s="288" t="s">
        <v>395</v>
      </c>
      <c r="B311" s="288" t="s">
        <v>436</v>
      </c>
      <c r="C311" s="288">
        <v>895</v>
      </c>
      <c r="D311" s="288" t="s">
        <v>389</v>
      </c>
      <c r="E311" s="288" t="s">
        <v>879</v>
      </c>
      <c r="G311" s="288" t="s">
        <v>11</v>
      </c>
      <c r="H311" s="285"/>
      <c r="I311" s="285"/>
      <c r="J311" s="285"/>
      <c r="L311" s="289">
        <v>13.86</v>
      </c>
      <c r="M311" s="289">
        <v>0</v>
      </c>
      <c r="N311" s="289">
        <v>13.86</v>
      </c>
      <c r="O311" s="288" t="s">
        <v>1038</v>
      </c>
      <c r="P311" s="286">
        <v>10733</v>
      </c>
      <c r="Q311" s="286">
        <v>0</v>
      </c>
      <c r="R311" s="286">
        <v>10733</v>
      </c>
      <c r="S311" s="288" t="s">
        <v>1038</v>
      </c>
      <c r="T311" s="287">
        <v>774.38672438672438</v>
      </c>
    </row>
    <row r="312" spans="1:20" hidden="1">
      <c r="A312" s="288" t="s">
        <v>395</v>
      </c>
      <c r="B312" s="288" t="s">
        <v>436</v>
      </c>
      <c r="C312" s="288">
        <v>895</v>
      </c>
      <c r="D312" s="288" t="s">
        <v>389</v>
      </c>
      <c r="E312" s="288" t="s">
        <v>879</v>
      </c>
      <c r="G312" s="288" t="s">
        <v>11</v>
      </c>
      <c r="H312" s="285"/>
      <c r="I312" s="285"/>
      <c r="J312" s="285"/>
      <c r="L312" s="289">
        <v>13.87</v>
      </c>
      <c r="M312" s="289">
        <v>0</v>
      </c>
      <c r="N312" s="289">
        <v>13.87</v>
      </c>
      <c r="O312" s="288" t="s">
        <v>1039</v>
      </c>
      <c r="P312" s="286">
        <v>10741</v>
      </c>
      <c r="Q312" s="286">
        <v>0</v>
      </c>
      <c r="R312" s="286">
        <v>10741</v>
      </c>
      <c r="S312" s="288" t="s">
        <v>1039</v>
      </c>
      <c r="T312" s="287">
        <v>774.4051910598414</v>
      </c>
    </row>
    <row r="313" spans="1:20" hidden="1">
      <c r="A313" s="288" t="s">
        <v>395</v>
      </c>
      <c r="B313" s="288" t="s">
        <v>436</v>
      </c>
      <c r="C313" s="288">
        <v>895</v>
      </c>
      <c r="D313" s="288" t="s">
        <v>389</v>
      </c>
      <c r="E313" s="288" t="s">
        <v>879</v>
      </c>
      <c r="G313" s="288" t="s">
        <v>11</v>
      </c>
      <c r="H313" s="285"/>
      <c r="I313" s="285"/>
      <c r="J313" s="285"/>
      <c r="L313" s="289">
        <v>13.97</v>
      </c>
      <c r="M313" s="289">
        <v>0</v>
      </c>
      <c r="N313" s="289">
        <v>13.97</v>
      </c>
      <c r="O313" s="288" t="s">
        <v>1040</v>
      </c>
      <c r="P313" s="286">
        <v>10820</v>
      </c>
      <c r="Q313" s="286">
        <v>0</v>
      </c>
      <c r="R313" s="286">
        <v>10820</v>
      </c>
      <c r="S313" s="288" t="s">
        <v>1040</v>
      </c>
      <c r="T313" s="287">
        <v>774.51682176091617</v>
      </c>
    </row>
    <row r="314" spans="1:20" hidden="1">
      <c r="A314" s="288" t="s">
        <v>395</v>
      </c>
      <c r="B314" s="288" t="s">
        <v>436</v>
      </c>
      <c r="C314" s="288">
        <v>895</v>
      </c>
      <c r="D314" s="288" t="s">
        <v>389</v>
      </c>
      <c r="E314" s="288" t="s">
        <v>879</v>
      </c>
      <c r="G314" s="288" t="s">
        <v>11</v>
      </c>
      <c r="H314" s="285"/>
      <c r="I314" s="285"/>
      <c r="J314" s="285"/>
      <c r="L314" s="289">
        <v>14.02</v>
      </c>
      <c r="M314" s="289">
        <v>0</v>
      </c>
      <c r="N314" s="289">
        <v>14.02</v>
      </c>
      <c r="O314" s="288" t="s">
        <v>1041</v>
      </c>
      <c r="P314" s="286">
        <v>10852</v>
      </c>
      <c r="Q314" s="286">
        <v>0</v>
      </c>
      <c r="R314" s="286">
        <v>10852</v>
      </c>
      <c r="S314" s="288" t="s">
        <v>1041</v>
      </c>
      <c r="T314" s="287">
        <v>774.03708987161201</v>
      </c>
    </row>
    <row r="315" spans="1:20" hidden="1">
      <c r="A315" s="288" t="s">
        <v>395</v>
      </c>
      <c r="B315" s="288" t="s">
        <v>436</v>
      </c>
      <c r="C315" s="288">
        <v>895</v>
      </c>
      <c r="D315" s="288" t="s">
        <v>389</v>
      </c>
      <c r="E315" s="288" t="s">
        <v>879</v>
      </c>
      <c r="G315" s="288" t="s">
        <v>11</v>
      </c>
      <c r="H315" s="285"/>
      <c r="I315" s="285"/>
      <c r="J315" s="285"/>
      <c r="L315" s="289">
        <v>14.05</v>
      </c>
      <c r="M315" s="289">
        <v>0</v>
      </c>
      <c r="N315" s="289">
        <v>14.05</v>
      </c>
      <c r="O315" s="288" t="s">
        <v>1042</v>
      </c>
      <c r="P315" s="286">
        <v>10881</v>
      </c>
      <c r="Q315" s="286">
        <v>0</v>
      </c>
      <c r="R315" s="286">
        <v>10881</v>
      </c>
      <c r="S315" s="288" t="s">
        <v>1042</v>
      </c>
      <c r="T315" s="287">
        <v>774.44839857651243</v>
      </c>
    </row>
    <row r="316" spans="1:20" hidden="1">
      <c r="A316" s="288" t="s">
        <v>395</v>
      </c>
      <c r="B316" s="288" t="s">
        <v>436</v>
      </c>
      <c r="C316" s="288">
        <v>895</v>
      </c>
      <c r="D316" s="288" t="s">
        <v>389</v>
      </c>
      <c r="E316" s="288" t="s">
        <v>879</v>
      </c>
      <c r="G316" s="288" t="s">
        <v>11</v>
      </c>
      <c r="H316" s="285"/>
      <c r="I316" s="285"/>
      <c r="J316" s="285"/>
      <c r="L316" s="289">
        <v>14.19</v>
      </c>
      <c r="M316" s="289">
        <v>0</v>
      </c>
      <c r="N316" s="289">
        <v>14.19</v>
      </c>
      <c r="O316" s="288" t="s">
        <v>1043</v>
      </c>
      <c r="P316" s="286">
        <v>10984</v>
      </c>
      <c r="Q316" s="286">
        <v>0</v>
      </c>
      <c r="R316" s="286">
        <v>10984</v>
      </c>
      <c r="S316" s="288" t="s">
        <v>1043</v>
      </c>
      <c r="T316" s="287">
        <v>774.06624383368569</v>
      </c>
    </row>
    <row r="317" spans="1:20" hidden="1">
      <c r="A317" s="288" t="s">
        <v>395</v>
      </c>
      <c r="B317" s="288" t="s">
        <v>436</v>
      </c>
      <c r="C317" s="288">
        <v>895</v>
      </c>
      <c r="D317" s="288" t="s">
        <v>389</v>
      </c>
      <c r="E317" s="288" t="s">
        <v>879</v>
      </c>
      <c r="G317" s="288" t="s">
        <v>11</v>
      </c>
      <c r="H317" s="285"/>
      <c r="I317" s="285"/>
      <c r="J317" s="285"/>
      <c r="L317" s="289">
        <v>14.27</v>
      </c>
      <c r="M317" s="289">
        <v>0</v>
      </c>
      <c r="N317" s="289">
        <v>14.27</v>
      </c>
      <c r="O317" s="288" t="s">
        <v>1044</v>
      </c>
      <c r="P317" s="286">
        <v>11049</v>
      </c>
      <c r="Q317" s="286">
        <v>0</v>
      </c>
      <c r="R317" s="286">
        <v>11049</v>
      </c>
      <c r="S317" s="288" t="s">
        <v>1044</v>
      </c>
      <c r="T317" s="287">
        <v>774.28170988086902</v>
      </c>
    </row>
    <row r="318" spans="1:20" hidden="1">
      <c r="A318" s="288" t="s">
        <v>395</v>
      </c>
      <c r="B318" s="288" t="s">
        <v>436</v>
      </c>
      <c r="C318" s="288">
        <v>895</v>
      </c>
      <c r="D318" s="288" t="s">
        <v>389</v>
      </c>
      <c r="E318" s="288" t="s">
        <v>879</v>
      </c>
      <c r="G318" s="288" t="s">
        <v>11</v>
      </c>
      <c r="H318" s="285"/>
      <c r="I318" s="285"/>
      <c r="J318" s="285"/>
      <c r="L318" s="289">
        <v>14.31</v>
      </c>
      <c r="M318" s="289">
        <v>0</v>
      </c>
      <c r="N318" s="289">
        <v>14.31</v>
      </c>
      <c r="O318" s="288" t="s">
        <v>1045</v>
      </c>
      <c r="P318" s="286">
        <v>11081</v>
      </c>
      <c r="Q318" s="286">
        <v>0</v>
      </c>
      <c r="R318" s="286">
        <v>11081</v>
      </c>
      <c r="S318" s="288" t="s">
        <v>1045</v>
      </c>
      <c r="T318" s="287">
        <v>774.35359888190078</v>
      </c>
    </row>
    <row r="319" spans="1:20" hidden="1">
      <c r="A319" s="288" t="s">
        <v>395</v>
      </c>
      <c r="B319" s="288" t="s">
        <v>436</v>
      </c>
      <c r="C319" s="288">
        <v>895</v>
      </c>
      <c r="D319" s="288" t="s">
        <v>389</v>
      </c>
      <c r="E319" s="288" t="s">
        <v>879</v>
      </c>
      <c r="G319" s="288" t="s">
        <v>11</v>
      </c>
      <c r="H319" s="285"/>
      <c r="I319" s="285"/>
      <c r="J319" s="285"/>
      <c r="L319" s="289">
        <v>14.62</v>
      </c>
      <c r="M319" s="289">
        <v>0</v>
      </c>
      <c r="N319" s="289">
        <v>14.62</v>
      </c>
      <c r="O319" s="288" t="s">
        <v>1046</v>
      </c>
      <c r="P319" s="286">
        <v>11316</v>
      </c>
      <c r="Q319" s="286">
        <v>0</v>
      </c>
      <c r="R319" s="286">
        <v>11316</v>
      </c>
      <c r="S319" s="288" t="s">
        <v>1046</v>
      </c>
      <c r="T319" s="287">
        <v>774.00820793433661</v>
      </c>
    </row>
    <row r="320" spans="1:20" hidden="1">
      <c r="A320" s="288" t="s">
        <v>395</v>
      </c>
      <c r="B320" s="288" t="s">
        <v>436</v>
      </c>
      <c r="C320" s="288">
        <v>895</v>
      </c>
      <c r="D320" s="288" t="s">
        <v>389</v>
      </c>
      <c r="E320" s="288" t="s">
        <v>879</v>
      </c>
      <c r="G320" s="288" t="s">
        <v>11</v>
      </c>
      <c r="H320" s="285"/>
      <c r="I320" s="285"/>
      <c r="J320" s="285"/>
      <c r="L320" s="289">
        <v>14.73</v>
      </c>
      <c r="M320" s="289">
        <v>0</v>
      </c>
      <c r="N320" s="289">
        <v>14.73</v>
      </c>
      <c r="O320" s="288" t="s">
        <v>1047</v>
      </c>
      <c r="P320" s="286">
        <v>11407</v>
      </c>
      <c r="Q320" s="286">
        <v>0</v>
      </c>
      <c r="R320" s="286">
        <v>11407</v>
      </c>
      <c r="S320" s="288" t="s">
        <v>1047</v>
      </c>
      <c r="T320" s="287">
        <v>774.40597420230824</v>
      </c>
    </row>
    <row r="321" spans="1:20" hidden="1">
      <c r="A321" s="288" t="s">
        <v>395</v>
      </c>
      <c r="B321" s="288" t="s">
        <v>436</v>
      </c>
      <c r="C321" s="288">
        <v>895</v>
      </c>
      <c r="D321" s="288" t="s">
        <v>389</v>
      </c>
      <c r="E321" s="288" t="s">
        <v>879</v>
      </c>
      <c r="G321" s="288" t="s">
        <v>11</v>
      </c>
      <c r="H321" s="285"/>
      <c r="I321" s="285"/>
      <c r="J321" s="285"/>
      <c r="L321" s="289">
        <v>17.010000000000002</v>
      </c>
      <c r="M321" s="289">
        <v>0</v>
      </c>
      <c r="N321" s="289">
        <v>17.010000000000002</v>
      </c>
      <c r="O321" s="288" t="s">
        <v>1048</v>
      </c>
      <c r="P321" s="286">
        <v>13172</v>
      </c>
      <c r="Q321" s="286">
        <v>0</v>
      </c>
      <c r="R321" s="286">
        <v>13172</v>
      </c>
      <c r="S321" s="288" t="s">
        <v>1048</v>
      </c>
      <c r="T321" s="287">
        <v>774.36801881246322</v>
      </c>
    </row>
    <row r="322" spans="1:20" hidden="1">
      <c r="A322" s="288" t="s">
        <v>395</v>
      </c>
      <c r="B322" s="288" t="s">
        <v>436</v>
      </c>
      <c r="C322" s="288">
        <v>895</v>
      </c>
      <c r="D322" s="288" t="s">
        <v>389</v>
      </c>
      <c r="E322" s="288" t="s">
        <v>879</v>
      </c>
      <c r="G322" s="288" t="s">
        <v>11</v>
      </c>
      <c r="H322" s="285"/>
      <c r="I322" s="285"/>
      <c r="J322" s="285"/>
      <c r="L322" s="289">
        <v>17.91</v>
      </c>
      <c r="M322" s="289">
        <v>0</v>
      </c>
      <c r="N322" s="289">
        <v>17.91</v>
      </c>
      <c r="O322" s="288" t="s">
        <v>1049</v>
      </c>
      <c r="P322" s="286">
        <v>13870</v>
      </c>
      <c r="Q322" s="286">
        <v>0</v>
      </c>
      <c r="R322" s="286">
        <v>13870</v>
      </c>
      <c r="S322" s="288" t="s">
        <v>1049</v>
      </c>
      <c r="T322" s="287">
        <v>774.42769402568399</v>
      </c>
    </row>
    <row r="323" spans="1:20" hidden="1">
      <c r="A323" s="288" t="s">
        <v>395</v>
      </c>
      <c r="B323" s="288" t="s">
        <v>436</v>
      </c>
      <c r="C323" s="288">
        <v>895</v>
      </c>
      <c r="D323" s="288" t="s">
        <v>389</v>
      </c>
      <c r="E323" s="288" t="s">
        <v>879</v>
      </c>
      <c r="G323" s="288" t="s">
        <v>11</v>
      </c>
      <c r="H323" s="285"/>
      <c r="I323" s="285"/>
      <c r="J323" s="285"/>
      <c r="L323" s="289">
        <v>18.39</v>
      </c>
      <c r="M323" s="289">
        <v>0</v>
      </c>
      <c r="N323" s="289">
        <v>18.39</v>
      </c>
      <c r="O323" s="288" t="s">
        <v>1050</v>
      </c>
      <c r="P323" s="286">
        <v>14238</v>
      </c>
      <c r="Q323" s="286">
        <v>0</v>
      </c>
      <c r="R323" s="286">
        <v>14238</v>
      </c>
      <c r="S323" s="288" t="s">
        <v>1050</v>
      </c>
      <c r="T323" s="287">
        <v>774.22512234910278</v>
      </c>
    </row>
    <row r="324" spans="1:20" hidden="1">
      <c r="A324" s="288" t="s">
        <v>395</v>
      </c>
      <c r="B324" s="288" t="s">
        <v>436</v>
      </c>
      <c r="C324" s="288">
        <v>895</v>
      </c>
      <c r="D324" s="288" t="s">
        <v>389</v>
      </c>
      <c r="E324" s="288" t="s">
        <v>879</v>
      </c>
      <c r="G324" s="288" t="s">
        <v>11</v>
      </c>
      <c r="H324" s="285"/>
      <c r="I324" s="285"/>
      <c r="J324" s="285"/>
      <c r="L324" s="289">
        <v>19.010000000000002</v>
      </c>
      <c r="M324" s="289">
        <v>0</v>
      </c>
      <c r="N324" s="289">
        <v>19.010000000000002</v>
      </c>
      <c r="O324" s="288" t="s">
        <v>1051</v>
      </c>
      <c r="P324" s="286">
        <v>14720</v>
      </c>
      <c r="Q324" s="286">
        <v>0</v>
      </c>
      <c r="R324" s="286">
        <v>14720</v>
      </c>
      <c r="S324" s="288" t="s">
        <v>1051</v>
      </c>
      <c r="T324" s="287">
        <v>774.32930036822722</v>
      </c>
    </row>
    <row r="325" spans="1:20" hidden="1">
      <c r="A325" s="288" t="s">
        <v>395</v>
      </c>
      <c r="B325" s="288" t="s">
        <v>436</v>
      </c>
      <c r="C325" s="288">
        <v>895</v>
      </c>
      <c r="D325" s="288" t="s">
        <v>389</v>
      </c>
      <c r="E325" s="288" t="s">
        <v>879</v>
      </c>
      <c r="G325" s="288" t="s">
        <v>11</v>
      </c>
      <c r="H325" s="285"/>
      <c r="I325" s="285"/>
      <c r="J325" s="285"/>
      <c r="L325" s="289">
        <v>19.8</v>
      </c>
      <c r="M325" s="289">
        <v>0</v>
      </c>
      <c r="N325" s="289">
        <v>19.8</v>
      </c>
      <c r="O325" s="288" t="s">
        <v>1052</v>
      </c>
      <c r="P325" s="286">
        <v>15334</v>
      </c>
      <c r="Q325" s="286">
        <v>0</v>
      </c>
      <c r="R325" s="286">
        <v>15334</v>
      </c>
      <c r="S325" s="288" t="s">
        <v>1052</v>
      </c>
      <c r="T325" s="287">
        <v>774.44444444444446</v>
      </c>
    </row>
    <row r="326" spans="1:20" hidden="1">
      <c r="A326" s="288" t="s">
        <v>395</v>
      </c>
      <c r="B326" s="288" t="s">
        <v>436</v>
      </c>
      <c r="C326" s="288">
        <v>895</v>
      </c>
      <c r="D326" s="288" t="s">
        <v>389</v>
      </c>
      <c r="E326" s="288" t="s">
        <v>879</v>
      </c>
      <c r="G326" s="288" t="s">
        <v>11</v>
      </c>
      <c r="H326" s="285"/>
      <c r="I326" s="285"/>
      <c r="J326" s="285"/>
      <c r="L326" s="289">
        <v>21.62</v>
      </c>
      <c r="M326" s="289">
        <v>0</v>
      </c>
      <c r="N326" s="289">
        <v>21.62</v>
      </c>
      <c r="O326" s="288" t="s">
        <v>1053</v>
      </c>
      <c r="P326" s="286">
        <v>16737</v>
      </c>
      <c r="Q326" s="286">
        <v>0</v>
      </c>
      <c r="R326" s="286">
        <v>16737</v>
      </c>
      <c r="S326" s="288" t="s">
        <v>1053</v>
      </c>
      <c r="T326" s="287">
        <v>774.14431082331168</v>
      </c>
    </row>
    <row r="327" spans="1:20" hidden="1">
      <c r="A327" s="288" t="s">
        <v>395</v>
      </c>
      <c r="B327" s="288" t="s">
        <v>436</v>
      </c>
      <c r="C327" s="288">
        <v>895</v>
      </c>
      <c r="D327" s="288" t="s">
        <v>389</v>
      </c>
      <c r="E327" s="288" t="s">
        <v>879</v>
      </c>
      <c r="G327" s="288" t="s">
        <v>11</v>
      </c>
      <c r="H327" s="285"/>
      <c r="I327" s="285"/>
      <c r="J327" s="285"/>
      <c r="L327" s="289">
        <v>21.83</v>
      </c>
      <c r="M327" s="289">
        <v>0</v>
      </c>
      <c r="N327" s="289">
        <v>21.83</v>
      </c>
      <c r="O327" s="288" t="s">
        <v>1054</v>
      </c>
      <c r="P327" s="286">
        <v>16904</v>
      </c>
      <c r="Q327" s="286">
        <v>0</v>
      </c>
      <c r="R327" s="286">
        <v>16904</v>
      </c>
      <c r="S327" s="288" t="s">
        <v>1054</v>
      </c>
      <c r="T327" s="287">
        <v>774.34722858451676</v>
      </c>
    </row>
    <row r="328" spans="1:20" hidden="1">
      <c r="A328" s="288" t="s">
        <v>395</v>
      </c>
      <c r="B328" s="288" t="s">
        <v>436</v>
      </c>
      <c r="C328" s="288">
        <v>895</v>
      </c>
      <c r="D328" s="288" t="s">
        <v>389</v>
      </c>
      <c r="E328" s="288" t="s">
        <v>879</v>
      </c>
      <c r="G328" s="288" t="s">
        <v>11</v>
      </c>
      <c r="H328" s="285"/>
      <c r="I328" s="285"/>
      <c r="J328" s="285"/>
      <c r="L328" s="289">
        <v>23.46</v>
      </c>
      <c r="M328" s="289">
        <v>0</v>
      </c>
      <c r="N328" s="289">
        <v>23.46</v>
      </c>
      <c r="O328" s="288" t="s">
        <v>1055</v>
      </c>
      <c r="P328" s="286">
        <v>18163</v>
      </c>
      <c r="Q328" s="286">
        <v>0</v>
      </c>
      <c r="R328" s="286">
        <v>18163</v>
      </c>
      <c r="S328" s="288" t="s">
        <v>1055</v>
      </c>
      <c r="T328" s="287">
        <v>774.21142369991469</v>
      </c>
    </row>
    <row r="329" spans="1:20" hidden="1">
      <c r="A329" s="288" t="s">
        <v>395</v>
      </c>
      <c r="B329" s="288" t="s">
        <v>436</v>
      </c>
      <c r="C329" s="288">
        <v>895</v>
      </c>
      <c r="D329" s="288" t="s">
        <v>389</v>
      </c>
      <c r="E329" s="288" t="s">
        <v>879</v>
      </c>
      <c r="G329" s="288" t="s">
        <v>11</v>
      </c>
      <c r="H329" s="285"/>
      <c r="I329" s="285"/>
      <c r="J329" s="285"/>
      <c r="L329" s="289">
        <v>23.65</v>
      </c>
      <c r="M329" s="289">
        <v>0</v>
      </c>
      <c r="N329" s="289">
        <v>23.65</v>
      </c>
      <c r="O329" s="288" t="s">
        <v>1056</v>
      </c>
      <c r="P329" s="286">
        <v>18308</v>
      </c>
      <c r="Q329" s="286">
        <v>0</v>
      </c>
      <c r="R329" s="286">
        <v>18308</v>
      </c>
      <c r="S329" s="288" t="s">
        <v>1056</v>
      </c>
      <c r="T329" s="287">
        <v>774.12262156448207</v>
      </c>
    </row>
    <row r="330" spans="1:20" hidden="1">
      <c r="A330" s="288" t="s">
        <v>395</v>
      </c>
      <c r="B330" s="288" t="s">
        <v>436</v>
      </c>
      <c r="C330" s="288">
        <v>895</v>
      </c>
      <c r="D330" s="288" t="s">
        <v>389</v>
      </c>
      <c r="E330" s="288" t="s">
        <v>879</v>
      </c>
      <c r="G330" s="288" t="s">
        <v>11</v>
      </c>
      <c r="H330" s="285"/>
      <c r="I330" s="285"/>
      <c r="J330" s="285"/>
      <c r="L330" s="289">
        <v>23.67</v>
      </c>
      <c r="M330" s="289">
        <v>0</v>
      </c>
      <c r="N330" s="289">
        <v>23.67</v>
      </c>
      <c r="O330" s="288" t="s">
        <v>1057</v>
      </c>
      <c r="P330" s="286">
        <v>18323</v>
      </c>
      <c r="Q330" s="286">
        <v>0</v>
      </c>
      <c r="R330" s="286">
        <v>18323</v>
      </c>
      <c r="S330" s="288" t="s">
        <v>1057</v>
      </c>
      <c r="T330" s="287">
        <v>774.10223912125048</v>
      </c>
    </row>
    <row r="331" spans="1:20" hidden="1">
      <c r="A331" s="288" t="s">
        <v>395</v>
      </c>
      <c r="B331" s="288" t="s">
        <v>436</v>
      </c>
      <c r="C331" s="288">
        <v>895</v>
      </c>
      <c r="D331" s="288" t="s">
        <v>389</v>
      </c>
      <c r="E331" s="288" t="s">
        <v>879</v>
      </c>
      <c r="G331" s="288" t="s">
        <v>11</v>
      </c>
      <c r="H331" s="285"/>
      <c r="I331" s="285"/>
      <c r="J331" s="285"/>
      <c r="L331" s="289">
        <v>23.91</v>
      </c>
      <c r="M331" s="289">
        <v>0</v>
      </c>
      <c r="N331" s="289">
        <v>23.91</v>
      </c>
      <c r="O331" s="288" t="s">
        <v>1058</v>
      </c>
      <c r="P331" s="286">
        <v>18511</v>
      </c>
      <c r="Q331" s="286">
        <v>0</v>
      </c>
      <c r="R331" s="286">
        <v>18511</v>
      </c>
      <c r="S331" s="288" t="s">
        <v>1058</v>
      </c>
      <c r="T331" s="287">
        <v>774.19489753241317</v>
      </c>
    </row>
    <row r="332" spans="1:20" hidden="1">
      <c r="A332" s="288" t="s">
        <v>395</v>
      </c>
      <c r="B332" s="288" t="s">
        <v>436</v>
      </c>
      <c r="C332" s="288">
        <v>895</v>
      </c>
      <c r="D332" s="288" t="s">
        <v>389</v>
      </c>
      <c r="E332" s="288" t="s">
        <v>879</v>
      </c>
      <c r="G332" s="288" t="s">
        <v>11</v>
      </c>
      <c r="H332" s="285"/>
      <c r="I332" s="285"/>
      <c r="J332" s="285"/>
      <c r="L332" s="289">
        <v>24.07</v>
      </c>
      <c r="M332" s="289">
        <v>0</v>
      </c>
      <c r="N332" s="289">
        <v>24.07</v>
      </c>
      <c r="O332" s="288" t="s">
        <v>1059</v>
      </c>
      <c r="P332" s="286">
        <v>18635</v>
      </c>
      <c r="Q332" s="286">
        <v>0</v>
      </c>
      <c r="R332" s="286">
        <v>18635</v>
      </c>
      <c r="S332" s="288" t="s">
        <v>1059</v>
      </c>
      <c r="T332" s="287">
        <v>774.2002492729539</v>
      </c>
    </row>
    <row r="333" spans="1:20" hidden="1">
      <c r="A333" s="288" t="s">
        <v>395</v>
      </c>
      <c r="B333" s="288" t="s">
        <v>436</v>
      </c>
      <c r="C333" s="288">
        <v>895</v>
      </c>
      <c r="D333" s="288" t="s">
        <v>389</v>
      </c>
      <c r="E333" s="288" t="s">
        <v>879</v>
      </c>
      <c r="G333" s="288" t="s">
        <v>11</v>
      </c>
      <c r="H333" s="285"/>
      <c r="I333" s="285"/>
      <c r="J333" s="285"/>
      <c r="L333" s="289">
        <v>24.36</v>
      </c>
      <c r="M333" s="289">
        <v>0</v>
      </c>
      <c r="N333" s="289">
        <v>24.36</v>
      </c>
      <c r="O333" s="288" t="s">
        <v>1060</v>
      </c>
      <c r="P333" s="286">
        <v>18863</v>
      </c>
      <c r="Q333" s="286">
        <v>0</v>
      </c>
      <c r="R333" s="286">
        <v>18863</v>
      </c>
      <c r="S333" s="288" t="s">
        <v>1060</v>
      </c>
      <c r="T333" s="287">
        <v>774.34318555008213</v>
      </c>
    </row>
    <row r="334" spans="1:20" hidden="1">
      <c r="A334" s="288" t="s">
        <v>395</v>
      </c>
      <c r="B334" s="288" t="s">
        <v>436</v>
      </c>
      <c r="C334" s="288">
        <v>895</v>
      </c>
      <c r="D334" s="288" t="s">
        <v>389</v>
      </c>
      <c r="E334" s="288" t="s">
        <v>879</v>
      </c>
      <c r="G334" s="288" t="s">
        <v>11</v>
      </c>
      <c r="H334" s="285"/>
      <c r="I334" s="285"/>
      <c r="J334" s="285"/>
      <c r="L334" s="289">
        <v>24.56</v>
      </c>
      <c r="M334" s="289">
        <v>0</v>
      </c>
      <c r="N334" s="289">
        <v>24.56</v>
      </c>
      <c r="O334" s="288" t="s">
        <v>1061</v>
      </c>
      <c r="P334" s="286">
        <v>19012</v>
      </c>
      <c r="Q334" s="286">
        <v>0</v>
      </c>
      <c r="R334" s="286">
        <v>19012</v>
      </c>
      <c r="S334" s="288" t="s">
        <v>1061</v>
      </c>
      <c r="T334" s="287">
        <v>774.10423452768737</v>
      </c>
    </row>
    <row r="335" spans="1:20" hidden="1">
      <c r="A335" s="288" t="s">
        <v>395</v>
      </c>
      <c r="B335" s="288" t="s">
        <v>436</v>
      </c>
      <c r="C335" s="288">
        <v>895</v>
      </c>
      <c r="D335" s="288" t="s">
        <v>389</v>
      </c>
      <c r="E335" s="288" t="s">
        <v>879</v>
      </c>
      <c r="G335" s="288" t="s">
        <v>11</v>
      </c>
      <c r="H335" s="285"/>
      <c r="I335" s="285"/>
      <c r="J335" s="285"/>
      <c r="L335" s="289">
        <v>26.15</v>
      </c>
      <c r="M335" s="289">
        <v>0</v>
      </c>
      <c r="N335" s="289">
        <v>26.15</v>
      </c>
      <c r="O335" s="288" t="s">
        <v>1062</v>
      </c>
      <c r="P335" s="286">
        <v>20249</v>
      </c>
      <c r="Q335" s="286">
        <v>0</v>
      </c>
      <c r="R335" s="286">
        <v>20249</v>
      </c>
      <c r="S335" s="288" t="s">
        <v>1062</v>
      </c>
      <c r="T335" s="287">
        <v>774.34034416826012</v>
      </c>
    </row>
    <row r="336" spans="1:20" hidden="1">
      <c r="A336" s="288" t="s">
        <v>395</v>
      </c>
      <c r="B336" s="288" t="s">
        <v>436</v>
      </c>
      <c r="C336" s="288">
        <v>895</v>
      </c>
      <c r="D336" s="288" t="s">
        <v>389</v>
      </c>
      <c r="E336" s="288" t="s">
        <v>879</v>
      </c>
      <c r="G336" s="288" t="s">
        <v>11</v>
      </c>
      <c r="H336" s="285"/>
      <c r="I336" s="285"/>
      <c r="J336" s="285"/>
      <c r="L336" s="289">
        <v>26.38</v>
      </c>
      <c r="M336" s="289">
        <v>0</v>
      </c>
      <c r="N336" s="289">
        <v>26.38</v>
      </c>
      <c r="O336" s="288" t="s">
        <v>1063</v>
      </c>
      <c r="P336" s="286">
        <v>20428</v>
      </c>
      <c r="Q336" s="286">
        <v>0</v>
      </c>
      <c r="R336" s="286">
        <v>20428</v>
      </c>
      <c r="S336" s="288" t="s">
        <v>1063</v>
      </c>
      <c r="T336" s="287">
        <v>774.37452615617894</v>
      </c>
    </row>
    <row r="337" spans="1:20" hidden="1">
      <c r="A337" s="288" t="s">
        <v>395</v>
      </c>
      <c r="B337" s="288" t="s">
        <v>436</v>
      </c>
      <c r="C337" s="288">
        <v>895</v>
      </c>
      <c r="D337" s="288" t="s">
        <v>389</v>
      </c>
      <c r="E337" s="288" t="s">
        <v>879</v>
      </c>
      <c r="G337" s="288" t="s">
        <v>11</v>
      </c>
      <c r="H337" s="285"/>
      <c r="I337" s="285"/>
      <c r="J337" s="285"/>
      <c r="L337" s="289">
        <v>26.54</v>
      </c>
      <c r="M337" s="289">
        <v>0</v>
      </c>
      <c r="N337" s="289">
        <v>26.54</v>
      </c>
      <c r="O337" s="288" t="s">
        <v>1064</v>
      </c>
      <c r="P337" s="286">
        <v>20551</v>
      </c>
      <c r="Q337" s="286">
        <v>0</v>
      </c>
      <c r="R337" s="286">
        <v>20551</v>
      </c>
      <c r="S337" s="288" t="s">
        <v>1064</v>
      </c>
      <c r="T337" s="287">
        <v>774.3406179351922</v>
      </c>
    </row>
    <row r="338" spans="1:20" hidden="1">
      <c r="A338" s="288" t="s">
        <v>395</v>
      </c>
      <c r="B338" s="288" t="s">
        <v>436</v>
      </c>
      <c r="C338" s="288">
        <v>895</v>
      </c>
      <c r="D338" s="288" t="s">
        <v>389</v>
      </c>
      <c r="E338" s="288" t="s">
        <v>879</v>
      </c>
      <c r="G338" s="288" t="s">
        <v>11</v>
      </c>
      <c r="H338" s="285"/>
      <c r="I338" s="285"/>
      <c r="J338" s="285"/>
      <c r="L338" s="289">
        <v>27.06</v>
      </c>
      <c r="M338" s="289">
        <v>0</v>
      </c>
      <c r="N338" s="289">
        <v>27.06</v>
      </c>
      <c r="O338" s="288" t="s">
        <v>1065</v>
      </c>
      <c r="P338" s="286">
        <v>20951</v>
      </c>
      <c r="Q338" s="286">
        <v>0</v>
      </c>
      <c r="R338" s="286">
        <v>20951</v>
      </c>
      <c r="S338" s="288" t="s">
        <v>1065</v>
      </c>
      <c r="T338" s="287">
        <v>774.24242424242425</v>
      </c>
    </row>
    <row r="339" spans="1:20" hidden="1">
      <c r="A339" s="288" t="s">
        <v>395</v>
      </c>
      <c r="B339" s="288" t="s">
        <v>436</v>
      </c>
      <c r="C339" s="288">
        <v>895</v>
      </c>
      <c r="D339" s="288" t="s">
        <v>389</v>
      </c>
      <c r="E339" s="288" t="s">
        <v>879</v>
      </c>
      <c r="G339" s="288" t="s">
        <v>11</v>
      </c>
      <c r="H339" s="285"/>
      <c r="I339" s="285"/>
      <c r="J339" s="285"/>
      <c r="L339" s="289">
        <v>27.8</v>
      </c>
      <c r="M339" s="289">
        <v>0</v>
      </c>
      <c r="N339" s="289">
        <v>27.8</v>
      </c>
      <c r="O339" s="288" t="s">
        <v>1066</v>
      </c>
      <c r="P339" s="286">
        <v>21527</v>
      </c>
      <c r="Q339" s="286">
        <v>0</v>
      </c>
      <c r="R339" s="286">
        <v>21527</v>
      </c>
      <c r="S339" s="288" t="s">
        <v>1066</v>
      </c>
      <c r="T339" s="287">
        <v>774.35251798561148</v>
      </c>
    </row>
    <row r="340" spans="1:20" hidden="1">
      <c r="A340" s="288" t="s">
        <v>395</v>
      </c>
      <c r="B340" s="288" t="s">
        <v>436</v>
      </c>
      <c r="C340" s="288">
        <v>895</v>
      </c>
      <c r="D340" s="288" t="s">
        <v>389</v>
      </c>
      <c r="E340" s="288" t="s">
        <v>879</v>
      </c>
      <c r="G340" s="288" t="s">
        <v>11</v>
      </c>
      <c r="H340" s="285"/>
      <c r="I340" s="285"/>
      <c r="J340" s="285"/>
      <c r="L340" s="289">
        <v>27.8</v>
      </c>
      <c r="M340" s="289">
        <v>0</v>
      </c>
      <c r="N340" s="289">
        <v>27.8</v>
      </c>
      <c r="O340" s="288" t="s">
        <v>1067</v>
      </c>
      <c r="P340" s="286">
        <v>21528</v>
      </c>
      <c r="Q340" s="286">
        <v>0</v>
      </c>
      <c r="R340" s="286">
        <v>21528</v>
      </c>
      <c r="S340" s="288" t="s">
        <v>1067</v>
      </c>
      <c r="T340" s="287">
        <v>774.38848920863302</v>
      </c>
    </row>
    <row r="341" spans="1:20" hidden="1">
      <c r="A341" s="288" t="s">
        <v>395</v>
      </c>
      <c r="B341" s="288" t="s">
        <v>436</v>
      </c>
      <c r="C341" s="288">
        <v>895</v>
      </c>
      <c r="D341" s="288" t="s">
        <v>389</v>
      </c>
      <c r="E341" s="288" t="s">
        <v>879</v>
      </c>
      <c r="G341" s="288" t="s">
        <v>11</v>
      </c>
      <c r="H341" s="285"/>
      <c r="I341" s="285"/>
      <c r="J341" s="285"/>
      <c r="L341" s="289">
        <v>28.59</v>
      </c>
      <c r="M341" s="289">
        <v>0</v>
      </c>
      <c r="N341" s="289">
        <v>28.59</v>
      </c>
      <c r="O341" s="288" t="s">
        <v>1068</v>
      </c>
      <c r="P341" s="286">
        <v>22132</v>
      </c>
      <c r="Q341" s="286">
        <v>0</v>
      </c>
      <c r="R341" s="286">
        <v>22132</v>
      </c>
      <c r="S341" s="288" t="s">
        <v>1068</v>
      </c>
      <c r="T341" s="287">
        <v>774.11682406435818</v>
      </c>
    </row>
    <row r="342" spans="1:20" hidden="1">
      <c r="A342" s="288" t="s">
        <v>395</v>
      </c>
      <c r="B342" s="288" t="s">
        <v>436</v>
      </c>
      <c r="C342" s="288">
        <v>895</v>
      </c>
      <c r="D342" s="288" t="s">
        <v>389</v>
      </c>
      <c r="E342" s="288" t="s">
        <v>879</v>
      </c>
      <c r="G342" s="288" t="s">
        <v>11</v>
      </c>
      <c r="H342" s="285"/>
      <c r="I342" s="285"/>
      <c r="J342" s="285"/>
      <c r="L342" s="289">
        <v>28.68</v>
      </c>
      <c r="M342" s="289">
        <v>0</v>
      </c>
      <c r="N342" s="289">
        <v>28.68</v>
      </c>
      <c r="O342" s="288" t="s">
        <v>1069</v>
      </c>
      <c r="P342" s="286">
        <v>22208</v>
      </c>
      <c r="Q342" s="286">
        <v>0</v>
      </c>
      <c r="R342" s="286">
        <v>22208</v>
      </c>
      <c r="S342" s="288" t="s">
        <v>1069</v>
      </c>
      <c r="T342" s="287">
        <v>774.33751743375171</v>
      </c>
    </row>
    <row r="343" spans="1:20" hidden="1">
      <c r="A343" s="288" t="s">
        <v>395</v>
      </c>
      <c r="B343" s="288" t="s">
        <v>436</v>
      </c>
      <c r="C343" s="288">
        <v>895</v>
      </c>
      <c r="D343" s="288" t="s">
        <v>389</v>
      </c>
      <c r="E343" s="288" t="s">
        <v>879</v>
      </c>
      <c r="G343" s="288" t="s">
        <v>11</v>
      </c>
      <c r="H343" s="285"/>
      <c r="I343" s="285"/>
      <c r="J343" s="285"/>
      <c r="L343" s="289">
        <v>28.8</v>
      </c>
      <c r="M343" s="289">
        <v>0</v>
      </c>
      <c r="N343" s="289">
        <v>28.8</v>
      </c>
      <c r="O343" s="288" t="s">
        <v>1070</v>
      </c>
      <c r="P343" s="286">
        <v>22299</v>
      </c>
      <c r="Q343" s="286">
        <v>0</v>
      </c>
      <c r="R343" s="286">
        <v>22299</v>
      </c>
      <c r="S343" s="288" t="s">
        <v>1070</v>
      </c>
      <c r="T343" s="287">
        <v>774.27083333333326</v>
      </c>
    </row>
    <row r="344" spans="1:20" hidden="1">
      <c r="A344" s="288" t="s">
        <v>395</v>
      </c>
      <c r="B344" s="288" t="s">
        <v>436</v>
      </c>
      <c r="C344" s="288">
        <v>895</v>
      </c>
      <c r="D344" s="288" t="s">
        <v>389</v>
      </c>
      <c r="E344" s="288" t="s">
        <v>879</v>
      </c>
      <c r="G344" s="288" t="s">
        <v>11</v>
      </c>
      <c r="H344" s="285"/>
      <c r="I344" s="285"/>
      <c r="J344" s="285"/>
      <c r="L344" s="289">
        <v>28.93</v>
      </c>
      <c r="M344" s="289">
        <v>0</v>
      </c>
      <c r="N344" s="289">
        <v>28.93</v>
      </c>
      <c r="O344" s="288" t="s">
        <v>1071</v>
      </c>
      <c r="P344" s="286">
        <v>22396</v>
      </c>
      <c r="Q344" s="286">
        <v>0</v>
      </c>
      <c r="R344" s="286">
        <v>22396</v>
      </c>
      <c r="S344" s="288" t="s">
        <v>1071</v>
      </c>
      <c r="T344" s="287">
        <v>774.14448669201522</v>
      </c>
    </row>
    <row r="345" spans="1:20" hidden="1">
      <c r="A345" s="288" t="s">
        <v>395</v>
      </c>
      <c r="B345" s="288" t="s">
        <v>436</v>
      </c>
      <c r="C345" s="288">
        <v>895</v>
      </c>
      <c r="D345" s="288" t="s">
        <v>389</v>
      </c>
      <c r="E345" s="288" t="s">
        <v>879</v>
      </c>
      <c r="G345" s="288" t="s">
        <v>11</v>
      </c>
      <c r="H345" s="285"/>
      <c r="I345" s="285"/>
      <c r="J345" s="285"/>
      <c r="L345" s="289">
        <v>28.97</v>
      </c>
      <c r="M345" s="289">
        <v>0</v>
      </c>
      <c r="N345" s="289">
        <v>28.97</v>
      </c>
      <c r="O345" s="288" t="s">
        <v>1072</v>
      </c>
      <c r="P345" s="286">
        <v>22427</v>
      </c>
      <c r="Q345" s="286">
        <v>0</v>
      </c>
      <c r="R345" s="286">
        <v>22427</v>
      </c>
      <c r="S345" s="288" t="s">
        <v>1072</v>
      </c>
      <c r="T345" s="287">
        <v>774.14566793234383</v>
      </c>
    </row>
    <row r="346" spans="1:20" hidden="1">
      <c r="A346" s="288" t="s">
        <v>395</v>
      </c>
      <c r="B346" s="288" t="s">
        <v>436</v>
      </c>
      <c r="C346" s="288">
        <v>895</v>
      </c>
      <c r="D346" s="288" t="s">
        <v>389</v>
      </c>
      <c r="E346" s="288" t="s">
        <v>879</v>
      </c>
      <c r="G346" s="288" t="s">
        <v>11</v>
      </c>
      <c r="H346" s="285"/>
      <c r="I346" s="285"/>
      <c r="J346" s="285"/>
      <c r="L346" s="289">
        <v>29.29</v>
      </c>
      <c r="M346" s="289">
        <v>0</v>
      </c>
      <c r="N346" s="289">
        <v>29.29</v>
      </c>
      <c r="O346" s="288" t="s">
        <v>1073</v>
      </c>
      <c r="P346" s="286">
        <v>22678</v>
      </c>
      <c r="Q346" s="286">
        <v>0</v>
      </c>
      <c r="R346" s="286">
        <v>22678</v>
      </c>
      <c r="S346" s="288" t="s">
        <v>1073</v>
      </c>
      <c r="T346" s="287">
        <v>774.25742574257424</v>
      </c>
    </row>
    <row r="347" spans="1:20" hidden="1">
      <c r="A347" s="288" t="s">
        <v>395</v>
      </c>
      <c r="B347" s="288" t="s">
        <v>436</v>
      </c>
      <c r="C347" s="288">
        <v>895</v>
      </c>
      <c r="D347" s="288" t="s">
        <v>389</v>
      </c>
      <c r="E347" s="288" t="s">
        <v>879</v>
      </c>
      <c r="G347" s="288" t="s">
        <v>11</v>
      </c>
      <c r="H347" s="285"/>
      <c r="I347" s="285"/>
      <c r="J347" s="285"/>
      <c r="L347" s="289">
        <v>29.36</v>
      </c>
      <c r="M347" s="289">
        <v>0</v>
      </c>
      <c r="N347" s="289">
        <v>29.36</v>
      </c>
      <c r="O347" s="288" t="s">
        <v>1074</v>
      </c>
      <c r="P347" s="286">
        <v>22730</v>
      </c>
      <c r="Q347" s="286">
        <v>0</v>
      </c>
      <c r="R347" s="286">
        <v>22730</v>
      </c>
      <c r="S347" s="288" t="s">
        <v>1074</v>
      </c>
      <c r="T347" s="287">
        <v>774.18256130790189</v>
      </c>
    </row>
    <row r="348" spans="1:20" hidden="1">
      <c r="A348" s="288" t="s">
        <v>395</v>
      </c>
      <c r="B348" s="288" t="s">
        <v>436</v>
      </c>
      <c r="C348" s="288">
        <v>895</v>
      </c>
      <c r="D348" s="288" t="s">
        <v>389</v>
      </c>
      <c r="E348" s="288" t="s">
        <v>879</v>
      </c>
      <c r="G348" s="288" t="s">
        <v>11</v>
      </c>
      <c r="H348" s="285"/>
      <c r="I348" s="285"/>
      <c r="J348" s="285"/>
      <c r="L348" s="289">
        <v>29.47</v>
      </c>
      <c r="M348" s="289">
        <v>0</v>
      </c>
      <c r="N348" s="289">
        <v>29.47</v>
      </c>
      <c r="O348" s="288" t="s">
        <v>1075</v>
      </c>
      <c r="P348" s="286">
        <v>22820</v>
      </c>
      <c r="Q348" s="286">
        <v>0</v>
      </c>
      <c r="R348" s="286">
        <v>22820</v>
      </c>
      <c r="S348" s="288" t="s">
        <v>1075</v>
      </c>
      <c r="T348" s="287">
        <v>774.34679334916871</v>
      </c>
    </row>
    <row r="349" spans="1:20" hidden="1">
      <c r="A349" s="288" t="s">
        <v>395</v>
      </c>
      <c r="B349" s="288" t="s">
        <v>436</v>
      </c>
      <c r="C349" s="288">
        <v>895</v>
      </c>
      <c r="D349" s="288" t="s">
        <v>389</v>
      </c>
      <c r="E349" s="288" t="s">
        <v>879</v>
      </c>
      <c r="G349" s="288" t="s">
        <v>11</v>
      </c>
      <c r="H349" s="285"/>
      <c r="I349" s="285"/>
      <c r="J349" s="285"/>
      <c r="L349" s="289">
        <v>29.89</v>
      </c>
      <c r="M349" s="289">
        <v>0</v>
      </c>
      <c r="N349" s="289">
        <v>29.89</v>
      </c>
      <c r="O349" s="288" t="s">
        <v>1076</v>
      </c>
      <c r="P349" s="286">
        <v>23140</v>
      </c>
      <c r="Q349" s="286">
        <v>0</v>
      </c>
      <c r="R349" s="286">
        <v>23140</v>
      </c>
      <c r="S349" s="288" t="s">
        <v>1076</v>
      </c>
      <c r="T349" s="287">
        <v>774.17196386751425</v>
      </c>
    </row>
    <row r="350" spans="1:20" hidden="1">
      <c r="A350" s="288" t="s">
        <v>395</v>
      </c>
      <c r="B350" s="288" t="s">
        <v>436</v>
      </c>
      <c r="C350" s="288">
        <v>895</v>
      </c>
      <c r="D350" s="288" t="s">
        <v>389</v>
      </c>
      <c r="E350" s="288" t="s">
        <v>879</v>
      </c>
      <c r="G350" s="288" t="s">
        <v>11</v>
      </c>
      <c r="H350" s="285"/>
      <c r="I350" s="285"/>
      <c r="J350" s="285"/>
      <c r="L350" s="289">
        <v>30.63</v>
      </c>
      <c r="M350" s="289">
        <v>0</v>
      </c>
      <c r="N350" s="289">
        <v>30.63</v>
      </c>
      <c r="O350" s="288" t="s">
        <v>1077</v>
      </c>
      <c r="P350" s="286">
        <v>23717</v>
      </c>
      <c r="Q350" s="286">
        <v>0</v>
      </c>
      <c r="R350" s="286">
        <v>23717</v>
      </c>
      <c r="S350" s="288" t="s">
        <v>1077</v>
      </c>
      <c r="T350" s="287">
        <v>774.30623571661772</v>
      </c>
    </row>
    <row r="351" spans="1:20" hidden="1">
      <c r="A351" s="288" t="s">
        <v>395</v>
      </c>
      <c r="B351" s="288" t="s">
        <v>436</v>
      </c>
      <c r="C351" s="288">
        <v>895</v>
      </c>
      <c r="D351" s="288" t="s">
        <v>389</v>
      </c>
      <c r="E351" s="288" t="s">
        <v>879</v>
      </c>
      <c r="G351" s="288" t="s">
        <v>11</v>
      </c>
      <c r="H351" s="285"/>
      <c r="I351" s="285"/>
      <c r="J351" s="285"/>
      <c r="L351" s="289">
        <v>30.67</v>
      </c>
      <c r="M351" s="289">
        <v>0</v>
      </c>
      <c r="N351" s="289">
        <v>30.67</v>
      </c>
      <c r="O351" s="288" t="s">
        <v>1078</v>
      </c>
      <c r="P351" s="286">
        <v>23744</v>
      </c>
      <c r="Q351" s="286">
        <v>0</v>
      </c>
      <c r="R351" s="286">
        <v>23744</v>
      </c>
      <c r="S351" s="288" t="s">
        <v>1078</v>
      </c>
      <c r="T351" s="287">
        <v>774.17671992174758</v>
      </c>
    </row>
    <row r="352" spans="1:20" hidden="1">
      <c r="A352" s="288" t="s">
        <v>395</v>
      </c>
      <c r="B352" s="288" t="s">
        <v>436</v>
      </c>
      <c r="C352" s="288">
        <v>895</v>
      </c>
      <c r="D352" s="288" t="s">
        <v>389</v>
      </c>
      <c r="E352" s="288" t="s">
        <v>879</v>
      </c>
      <c r="G352" s="288" t="s">
        <v>11</v>
      </c>
      <c r="H352" s="285"/>
      <c r="I352" s="285"/>
      <c r="J352" s="285"/>
      <c r="L352" s="289">
        <v>30.67</v>
      </c>
      <c r="M352" s="289">
        <v>0</v>
      </c>
      <c r="N352" s="289">
        <v>30.67</v>
      </c>
      <c r="O352" s="288" t="s">
        <v>1079</v>
      </c>
      <c r="P352" s="286">
        <v>23747</v>
      </c>
      <c r="Q352" s="286">
        <v>0</v>
      </c>
      <c r="R352" s="286">
        <v>23747</v>
      </c>
      <c r="S352" s="288" t="s">
        <v>1079</v>
      </c>
      <c r="T352" s="287">
        <v>774.27453537658948</v>
      </c>
    </row>
    <row r="353" spans="1:20" hidden="1">
      <c r="A353" s="288" t="s">
        <v>395</v>
      </c>
      <c r="B353" s="288" t="s">
        <v>436</v>
      </c>
      <c r="C353" s="288">
        <v>895</v>
      </c>
      <c r="D353" s="288" t="s">
        <v>389</v>
      </c>
      <c r="E353" s="288" t="s">
        <v>879</v>
      </c>
      <c r="G353" s="288" t="s">
        <v>11</v>
      </c>
      <c r="H353" s="285"/>
      <c r="I353" s="285"/>
      <c r="J353" s="285"/>
      <c r="L353" s="289">
        <v>31.05</v>
      </c>
      <c r="M353" s="289">
        <v>0</v>
      </c>
      <c r="N353" s="289">
        <v>31.05</v>
      </c>
      <c r="O353" s="288" t="s">
        <v>1080</v>
      </c>
      <c r="P353" s="286">
        <v>24040</v>
      </c>
      <c r="Q353" s="286">
        <v>0</v>
      </c>
      <c r="R353" s="286">
        <v>24040</v>
      </c>
      <c r="S353" s="288" t="s">
        <v>1080</v>
      </c>
      <c r="T353" s="287">
        <v>774.23510466988728</v>
      </c>
    </row>
    <row r="354" spans="1:20" hidden="1">
      <c r="A354" s="288" t="s">
        <v>395</v>
      </c>
      <c r="B354" s="288" t="s">
        <v>436</v>
      </c>
      <c r="C354" s="288">
        <v>895</v>
      </c>
      <c r="D354" s="288" t="s">
        <v>389</v>
      </c>
      <c r="E354" s="288" t="s">
        <v>879</v>
      </c>
      <c r="G354" s="288" t="s">
        <v>11</v>
      </c>
      <c r="H354" s="285"/>
      <c r="I354" s="285"/>
      <c r="J354" s="285"/>
      <c r="L354" s="289">
        <v>31.44</v>
      </c>
      <c r="M354" s="289">
        <v>0</v>
      </c>
      <c r="N354" s="289">
        <v>31.44</v>
      </c>
      <c r="O354" s="288" t="s">
        <v>1081</v>
      </c>
      <c r="P354" s="286">
        <v>24343</v>
      </c>
      <c r="Q354" s="286">
        <v>0</v>
      </c>
      <c r="R354" s="286">
        <v>24343</v>
      </c>
      <c r="S354" s="288" t="s">
        <v>1081</v>
      </c>
      <c r="T354" s="287">
        <v>774.26844783715012</v>
      </c>
    </row>
    <row r="355" spans="1:20" hidden="1">
      <c r="A355" s="288" t="s">
        <v>395</v>
      </c>
      <c r="B355" s="288" t="s">
        <v>436</v>
      </c>
      <c r="C355" s="288">
        <v>895</v>
      </c>
      <c r="D355" s="288" t="s">
        <v>389</v>
      </c>
      <c r="E355" s="288" t="s">
        <v>879</v>
      </c>
      <c r="G355" s="288" t="s">
        <v>11</v>
      </c>
      <c r="H355" s="285"/>
      <c r="I355" s="285"/>
      <c r="J355" s="285"/>
      <c r="L355" s="289">
        <v>31.54</v>
      </c>
      <c r="M355" s="289">
        <v>0</v>
      </c>
      <c r="N355" s="289">
        <v>31.54</v>
      </c>
      <c r="O355" s="288" t="s">
        <v>1082</v>
      </c>
      <c r="P355" s="286">
        <v>24416</v>
      </c>
      <c r="Q355" s="286">
        <v>0</v>
      </c>
      <c r="R355" s="286">
        <v>24416</v>
      </c>
      <c r="S355" s="288" t="s">
        <v>1082</v>
      </c>
      <c r="T355" s="287">
        <v>774.12809131261895</v>
      </c>
    </row>
    <row r="356" spans="1:20" hidden="1">
      <c r="A356" s="288" t="s">
        <v>395</v>
      </c>
      <c r="B356" s="288" t="s">
        <v>436</v>
      </c>
      <c r="C356" s="288">
        <v>895</v>
      </c>
      <c r="D356" s="288" t="s">
        <v>389</v>
      </c>
      <c r="E356" s="288" t="s">
        <v>879</v>
      </c>
      <c r="G356" s="288" t="s">
        <v>11</v>
      </c>
      <c r="H356" s="285"/>
      <c r="I356" s="285"/>
      <c r="J356" s="285"/>
      <c r="L356" s="289">
        <v>31.86</v>
      </c>
      <c r="M356" s="289">
        <v>0</v>
      </c>
      <c r="N356" s="289">
        <v>31.86</v>
      </c>
      <c r="O356" s="288" t="s">
        <v>1083</v>
      </c>
      <c r="P356" s="286">
        <v>24669</v>
      </c>
      <c r="Q356" s="286">
        <v>0</v>
      </c>
      <c r="R356" s="286">
        <v>24669</v>
      </c>
      <c r="S356" s="288" t="s">
        <v>1083</v>
      </c>
      <c r="T356" s="287">
        <v>774.29378531073451</v>
      </c>
    </row>
    <row r="357" spans="1:20" hidden="1">
      <c r="A357" s="288" t="s">
        <v>395</v>
      </c>
      <c r="B357" s="288" t="s">
        <v>436</v>
      </c>
      <c r="C357" s="288">
        <v>895</v>
      </c>
      <c r="D357" s="288" t="s">
        <v>389</v>
      </c>
      <c r="E357" s="288" t="s">
        <v>879</v>
      </c>
      <c r="G357" s="288" t="s">
        <v>11</v>
      </c>
      <c r="H357" s="285"/>
      <c r="I357" s="285"/>
      <c r="J357" s="285"/>
      <c r="L357" s="289">
        <v>31.88</v>
      </c>
      <c r="M357" s="289">
        <v>0</v>
      </c>
      <c r="N357" s="289">
        <v>31.88</v>
      </c>
      <c r="O357" s="288" t="s">
        <v>1084</v>
      </c>
      <c r="P357" s="286">
        <v>24681</v>
      </c>
      <c r="Q357" s="286">
        <v>0</v>
      </c>
      <c r="R357" s="286">
        <v>24681</v>
      </c>
      <c r="S357" s="288" t="s">
        <v>1084</v>
      </c>
      <c r="T357" s="287">
        <v>774.18444165621077</v>
      </c>
    </row>
    <row r="358" spans="1:20" hidden="1">
      <c r="A358" s="288" t="s">
        <v>395</v>
      </c>
      <c r="B358" s="288" t="s">
        <v>436</v>
      </c>
      <c r="C358" s="288">
        <v>895</v>
      </c>
      <c r="D358" s="288" t="s">
        <v>389</v>
      </c>
      <c r="E358" s="288" t="s">
        <v>879</v>
      </c>
      <c r="G358" s="288" t="s">
        <v>11</v>
      </c>
      <c r="H358" s="285"/>
      <c r="I358" s="285"/>
      <c r="J358" s="285"/>
      <c r="L358" s="289">
        <v>32.11</v>
      </c>
      <c r="M358" s="289">
        <v>0</v>
      </c>
      <c r="N358" s="289">
        <v>32.11</v>
      </c>
      <c r="O358" s="288" t="s">
        <v>1085</v>
      </c>
      <c r="P358" s="286">
        <v>24861</v>
      </c>
      <c r="Q358" s="286">
        <v>0</v>
      </c>
      <c r="R358" s="286">
        <v>24861</v>
      </c>
      <c r="S358" s="288" t="s">
        <v>1085</v>
      </c>
      <c r="T358" s="287">
        <v>774.24478355652445</v>
      </c>
    </row>
    <row r="359" spans="1:20" hidden="1">
      <c r="A359" s="288" t="s">
        <v>395</v>
      </c>
      <c r="B359" s="288" t="s">
        <v>436</v>
      </c>
      <c r="C359" s="288">
        <v>895</v>
      </c>
      <c r="D359" s="288" t="s">
        <v>389</v>
      </c>
      <c r="E359" s="288" t="s">
        <v>879</v>
      </c>
      <c r="G359" s="288" t="s">
        <v>11</v>
      </c>
      <c r="H359" s="285"/>
      <c r="I359" s="285"/>
      <c r="J359" s="285"/>
      <c r="L359" s="289">
        <v>32.68</v>
      </c>
      <c r="M359" s="289">
        <v>0</v>
      </c>
      <c r="N359" s="289">
        <v>32.68</v>
      </c>
      <c r="O359" s="288" t="s">
        <v>1086</v>
      </c>
      <c r="P359" s="286">
        <v>25300</v>
      </c>
      <c r="Q359" s="286">
        <v>0</v>
      </c>
      <c r="R359" s="286">
        <v>25300</v>
      </c>
      <c r="S359" s="288" t="s">
        <v>1086</v>
      </c>
      <c r="T359" s="287">
        <v>774.17380660954711</v>
      </c>
    </row>
    <row r="360" spans="1:20" hidden="1">
      <c r="A360" s="288" t="s">
        <v>395</v>
      </c>
      <c r="B360" s="288" t="s">
        <v>436</v>
      </c>
      <c r="C360" s="288">
        <v>895</v>
      </c>
      <c r="D360" s="288" t="s">
        <v>389</v>
      </c>
      <c r="E360" s="288" t="s">
        <v>879</v>
      </c>
      <c r="G360" s="288" t="s">
        <v>11</v>
      </c>
      <c r="H360" s="285"/>
      <c r="I360" s="285"/>
      <c r="J360" s="285"/>
      <c r="L360" s="289">
        <v>32.68</v>
      </c>
      <c r="M360" s="289">
        <v>0</v>
      </c>
      <c r="N360" s="289">
        <v>32.68</v>
      </c>
      <c r="O360" s="288" t="s">
        <v>1087</v>
      </c>
      <c r="P360" s="286">
        <v>25300</v>
      </c>
      <c r="Q360" s="286">
        <v>0</v>
      </c>
      <c r="R360" s="286">
        <v>25300</v>
      </c>
      <c r="S360" s="288" t="s">
        <v>1087</v>
      </c>
      <c r="T360" s="287">
        <v>774.17380660954711</v>
      </c>
    </row>
    <row r="361" spans="1:20" hidden="1">
      <c r="A361" s="288" t="s">
        <v>395</v>
      </c>
      <c r="B361" s="288" t="s">
        <v>436</v>
      </c>
      <c r="C361" s="288">
        <v>895</v>
      </c>
      <c r="D361" s="288" t="s">
        <v>389</v>
      </c>
      <c r="E361" s="288" t="s">
        <v>879</v>
      </c>
      <c r="G361" s="288" t="s">
        <v>11</v>
      </c>
      <c r="H361" s="285"/>
      <c r="I361" s="285"/>
      <c r="J361" s="285"/>
      <c r="L361" s="289">
        <v>33</v>
      </c>
      <c r="M361" s="289">
        <v>0</v>
      </c>
      <c r="N361" s="289">
        <v>33</v>
      </c>
      <c r="O361" s="288" t="s">
        <v>1088</v>
      </c>
      <c r="P361" s="286">
        <v>25547</v>
      </c>
      <c r="Q361" s="286">
        <v>0</v>
      </c>
      <c r="R361" s="286">
        <v>25547</v>
      </c>
      <c r="S361" s="288" t="s">
        <v>1088</v>
      </c>
      <c r="T361" s="287">
        <v>774.15151515151513</v>
      </c>
    </row>
    <row r="362" spans="1:20" hidden="1">
      <c r="A362" s="288" t="s">
        <v>395</v>
      </c>
      <c r="B362" s="288" t="s">
        <v>436</v>
      </c>
      <c r="C362" s="288">
        <v>895</v>
      </c>
      <c r="D362" s="288" t="s">
        <v>389</v>
      </c>
      <c r="E362" s="288" t="s">
        <v>879</v>
      </c>
      <c r="G362" s="288" t="s">
        <v>11</v>
      </c>
      <c r="H362" s="285"/>
      <c r="I362" s="285"/>
      <c r="J362" s="285"/>
      <c r="L362" s="289">
        <v>33</v>
      </c>
      <c r="M362" s="289">
        <v>0</v>
      </c>
      <c r="N362" s="289">
        <v>33</v>
      </c>
      <c r="O362" s="288" t="s">
        <v>1089</v>
      </c>
      <c r="P362" s="286">
        <v>25547</v>
      </c>
      <c r="Q362" s="286">
        <v>0</v>
      </c>
      <c r="R362" s="286">
        <v>25547</v>
      </c>
      <c r="S362" s="288" t="s">
        <v>1089</v>
      </c>
      <c r="T362" s="287">
        <v>774.15151515151513</v>
      </c>
    </row>
    <row r="363" spans="1:20" hidden="1">
      <c r="A363" s="288" t="s">
        <v>395</v>
      </c>
      <c r="B363" s="288" t="s">
        <v>436</v>
      </c>
      <c r="C363" s="288">
        <v>895</v>
      </c>
      <c r="D363" s="288" t="s">
        <v>389</v>
      </c>
      <c r="E363" s="288" t="s">
        <v>879</v>
      </c>
      <c r="G363" s="288" t="s">
        <v>11</v>
      </c>
      <c r="H363" s="285"/>
      <c r="I363" s="285"/>
      <c r="J363" s="285"/>
      <c r="L363" s="289">
        <v>33.24</v>
      </c>
      <c r="M363" s="289">
        <v>0</v>
      </c>
      <c r="N363" s="289">
        <v>33.24</v>
      </c>
      <c r="O363" s="288" t="s">
        <v>1090</v>
      </c>
      <c r="P363" s="286">
        <v>25737</v>
      </c>
      <c r="Q363" s="286">
        <v>0</v>
      </c>
      <c r="R363" s="286">
        <v>25737</v>
      </c>
      <c r="S363" s="288" t="s">
        <v>1090</v>
      </c>
      <c r="T363" s="287">
        <v>774.27797833935017</v>
      </c>
    </row>
    <row r="364" spans="1:20" hidden="1">
      <c r="A364" s="288" t="s">
        <v>395</v>
      </c>
      <c r="B364" s="288" t="s">
        <v>436</v>
      </c>
      <c r="C364" s="288">
        <v>895</v>
      </c>
      <c r="D364" s="288" t="s">
        <v>389</v>
      </c>
      <c r="E364" s="288" t="s">
        <v>879</v>
      </c>
      <c r="G364" s="288" t="s">
        <v>11</v>
      </c>
      <c r="H364" s="285"/>
      <c r="I364" s="285"/>
      <c r="J364" s="285"/>
      <c r="L364" s="289">
        <v>33.93</v>
      </c>
      <c r="M364" s="289">
        <v>0</v>
      </c>
      <c r="N364" s="289">
        <v>33.93</v>
      </c>
      <c r="O364" s="288" t="s">
        <v>1091</v>
      </c>
      <c r="P364" s="286">
        <v>26273</v>
      </c>
      <c r="Q364" s="286">
        <v>0</v>
      </c>
      <c r="R364" s="286">
        <v>26273</v>
      </c>
      <c r="S364" s="288" t="s">
        <v>1091</v>
      </c>
      <c r="T364" s="287">
        <v>774.32950191570887</v>
      </c>
    </row>
    <row r="365" spans="1:20" hidden="1">
      <c r="A365" s="288" t="s">
        <v>395</v>
      </c>
      <c r="B365" s="288" t="s">
        <v>436</v>
      </c>
      <c r="C365" s="288">
        <v>895</v>
      </c>
      <c r="D365" s="288" t="s">
        <v>389</v>
      </c>
      <c r="E365" s="288" t="s">
        <v>879</v>
      </c>
      <c r="G365" s="288" t="s">
        <v>11</v>
      </c>
      <c r="H365" s="285"/>
      <c r="I365" s="285"/>
      <c r="J365" s="285"/>
      <c r="L365" s="289">
        <v>33.979999999999997</v>
      </c>
      <c r="M365" s="289">
        <v>0</v>
      </c>
      <c r="N365" s="289">
        <v>33.979999999999997</v>
      </c>
      <c r="O365" s="288" t="s">
        <v>1092</v>
      </c>
      <c r="P365" s="286">
        <v>26309</v>
      </c>
      <c r="Q365" s="286">
        <v>0</v>
      </c>
      <c r="R365" s="286">
        <v>26309</v>
      </c>
      <c r="S365" s="288" t="s">
        <v>1092</v>
      </c>
      <c r="T365" s="287">
        <v>774.24955856386111</v>
      </c>
    </row>
    <row r="366" spans="1:20" hidden="1">
      <c r="A366" s="288" t="s">
        <v>395</v>
      </c>
      <c r="B366" s="288" t="s">
        <v>436</v>
      </c>
      <c r="C366" s="288">
        <v>895</v>
      </c>
      <c r="D366" s="288" t="s">
        <v>389</v>
      </c>
      <c r="E366" s="288" t="s">
        <v>879</v>
      </c>
      <c r="G366" s="288" t="s">
        <v>11</v>
      </c>
      <c r="H366" s="285"/>
      <c r="I366" s="285"/>
      <c r="J366" s="285"/>
      <c r="L366" s="289">
        <v>34.33</v>
      </c>
      <c r="M366" s="289">
        <v>0</v>
      </c>
      <c r="N366" s="289">
        <v>34.33</v>
      </c>
      <c r="O366" s="288" t="s">
        <v>1093</v>
      </c>
      <c r="P366" s="286">
        <v>26579</v>
      </c>
      <c r="Q366" s="286">
        <v>0</v>
      </c>
      <c r="R366" s="286">
        <v>26579</v>
      </c>
      <c r="S366" s="288" t="s">
        <v>1093</v>
      </c>
      <c r="T366" s="287">
        <v>774.22079813574135</v>
      </c>
    </row>
    <row r="367" spans="1:20" hidden="1">
      <c r="A367" s="288" t="s">
        <v>395</v>
      </c>
      <c r="B367" s="288" t="s">
        <v>436</v>
      </c>
      <c r="C367" s="288">
        <v>895</v>
      </c>
      <c r="D367" s="288" t="s">
        <v>389</v>
      </c>
      <c r="E367" s="288" t="s">
        <v>879</v>
      </c>
      <c r="G367" s="288" t="s">
        <v>11</v>
      </c>
      <c r="H367" s="285"/>
      <c r="I367" s="285"/>
      <c r="J367" s="285"/>
      <c r="L367" s="289">
        <v>34.520000000000003</v>
      </c>
      <c r="M367" s="289">
        <v>0</v>
      </c>
      <c r="N367" s="289">
        <v>34.520000000000003</v>
      </c>
      <c r="O367" s="288" t="s">
        <v>1094</v>
      </c>
      <c r="P367" s="286">
        <v>26728</v>
      </c>
      <c r="Q367" s="286">
        <v>0</v>
      </c>
      <c r="R367" s="286">
        <v>26728</v>
      </c>
      <c r="S367" s="288" t="s">
        <v>1094</v>
      </c>
      <c r="T367" s="287">
        <v>774.27578215527228</v>
      </c>
    </row>
    <row r="368" spans="1:20" hidden="1">
      <c r="A368" s="288" t="s">
        <v>395</v>
      </c>
      <c r="B368" s="288" t="s">
        <v>436</v>
      </c>
      <c r="C368" s="288">
        <v>895</v>
      </c>
      <c r="D368" s="288" t="s">
        <v>389</v>
      </c>
      <c r="E368" s="288" t="s">
        <v>879</v>
      </c>
      <c r="G368" s="288" t="s">
        <v>11</v>
      </c>
      <c r="H368" s="285"/>
      <c r="I368" s="285"/>
      <c r="J368" s="285"/>
      <c r="L368" s="289">
        <v>34.99</v>
      </c>
      <c r="M368" s="289">
        <v>0</v>
      </c>
      <c r="N368" s="289">
        <v>34.99</v>
      </c>
      <c r="O368" s="288" t="s">
        <v>1095</v>
      </c>
      <c r="P368" s="286">
        <v>27089</v>
      </c>
      <c r="Q368" s="286">
        <v>0</v>
      </c>
      <c r="R368" s="286">
        <v>27089</v>
      </c>
      <c r="S368" s="288" t="s">
        <v>1095</v>
      </c>
      <c r="T368" s="287">
        <v>774.19262646470418</v>
      </c>
    </row>
    <row r="369" spans="1:20" hidden="1">
      <c r="A369" s="288" t="s">
        <v>395</v>
      </c>
      <c r="B369" s="288" t="s">
        <v>436</v>
      </c>
      <c r="C369" s="288">
        <v>895</v>
      </c>
      <c r="D369" s="288" t="s">
        <v>389</v>
      </c>
      <c r="E369" s="288" t="s">
        <v>879</v>
      </c>
      <c r="G369" s="288" t="s">
        <v>11</v>
      </c>
      <c r="H369" s="285"/>
      <c r="I369" s="285"/>
      <c r="J369" s="285"/>
      <c r="L369" s="289">
        <v>35.369999999999997</v>
      </c>
      <c r="M369" s="289">
        <v>0</v>
      </c>
      <c r="N369" s="289">
        <v>35.369999999999997</v>
      </c>
      <c r="O369" s="288" t="s">
        <v>1096</v>
      </c>
      <c r="P369" s="286">
        <v>27385</v>
      </c>
      <c r="Q369" s="286">
        <v>0</v>
      </c>
      <c r="R369" s="286">
        <v>27385</v>
      </c>
      <c r="S369" s="288" t="s">
        <v>1096</v>
      </c>
      <c r="T369" s="287">
        <v>774.24370935821321</v>
      </c>
    </row>
    <row r="370" spans="1:20" hidden="1">
      <c r="A370" s="288" t="s">
        <v>395</v>
      </c>
      <c r="B370" s="288" t="s">
        <v>436</v>
      </c>
      <c r="C370" s="288">
        <v>895</v>
      </c>
      <c r="D370" s="288" t="s">
        <v>389</v>
      </c>
      <c r="E370" s="288" t="s">
        <v>879</v>
      </c>
      <c r="G370" s="288" t="s">
        <v>11</v>
      </c>
      <c r="H370" s="285"/>
      <c r="I370" s="285"/>
      <c r="J370" s="285"/>
      <c r="L370" s="289">
        <v>35.54</v>
      </c>
      <c r="M370" s="289">
        <v>0</v>
      </c>
      <c r="N370" s="289">
        <v>35.54</v>
      </c>
      <c r="O370" s="288" t="s">
        <v>1097</v>
      </c>
      <c r="P370" s="286">
        <v>27520</v>
      </c>
      <c r="Q370" s="286">
        <v>0</v>
      </c>
      <c r="R370" s="286">
        <v>27520</v>
      </c>
      <c r="S370" s="288" t="s">
        <v>1097</v>
      </c>
      <c r="T370" s="287">
        <v>774.33877321328077</v>
      </c>
    </row>
    <row r="371" spans="1:20" hidden="1">
      <c r="A371" s="288" t="s">
        <v>395</v>
      </c>
      <c r="B371" s="288" t="s">
        <v>436</v>
      </c>
      <c r="C371" s="288">
        <v>895</v>
      </c>
      <c r="D371" s="288" t="s">
        <v>389</v>
      </c>
      <c r="E371" s="288" t="s">
        <v>879</v>
      </c>
      <c r="G371" s="288" t="s">
        <v>11</v>
      </c>
      <c r="H371" s="285"/>
      <c r="I371" s="285"/>
      <c r="J371" s="285"/>
      <c r="L371" s="289">
        <v>35.74</v>
      </c>
      <c r="M371" s="289">
        <v>0</v>
      </c>
      <c r="N371" s="289">
        <v>35.74</v>
      </c>
      <c r="O371" s="288" t="s">
        <v>1098</v>
      </c>
      <c r="P371" s="286">
        <v>27673</v>
      </c>
      <c r="Q371" s="286">
        <v>0</v>
      </c>
      <c r="R371" s="286">
        <v>27673</v>
      </c>
      <c r="S371" s="288" t="s">
        <v>1098</v>
      </c>
      <c r="T371" s="287">
        <v>774.2865137101287</v>
      </c>
    </row>
    <row r="372" spans="1:20" hidden="1">
      <c r="A372" s="288" t="s">
        <v>395</v>
      </c>
      <c r="B372" s="288" t="s">
        <v>436</v>
      </c>
      <c r="C372" s="288">
        <v>895</v>
      </c>
      <c r="D372" s="288" t="s">
        <v>389</v>
      </c>
      <c r="E372" s="288" t="s">
        <v>879</v>
      </c>
      <c r="G372" s="288" t="s">
        <v>11</v>
      </c>
      <c r="H372" s="285"/>
      <c r="I372" s="285"/>
      <c r="J372" s="285"/>
      <c r="L372" s="289">
        <v>35.78</v>
      </c>
      <c r="M372" s="289">
        <v>0</v>
      </c>
      <c r="N372" s="289">
        <v>35.78</v>
      </c>
      <c r="O372" s="288" t="s">
        <v>1099</v>
      </c>
      <c r="P372" s="286">
        <v>27705</v>
      </c>
      <c r="Q372" s="286">
        <v>0</v>
      </c>
      <c r="R372" s="286">
        <v>27705</v>
      </c>
      <c r="S372" s="288" t="s">
        <v>1099</v>
      </c>
      <c r="T372" s="287">
        <v>774.31525992174397</v>
      </c>
    </row>
    <row r="373" spans="1:20" hidden="1">
      <c r="A373" s="288" t="s">
        <v>395</v>
      </c>
      <c r="B373" s="288" t="s">
        <v>436</v>
      </c>
      <c r="C373" s="288">
        <v>895</v>
      </c>
      <c r="D373" s="288" t="s">
        <v>389</v>
      </c>
      <c r="E373" s="288" t="s">
        <v>879</v>
      </c>
      <c r="G373" s="288" t="s">
        <v>11</v>
      </c>
      <c r="H373" s="285"/>
      <c r="I373" s="285"/>
      <c r="J373" s="285"/>
      <c r="L373" s="289">
        <v>35.81</v>
      </c>
      <c r="M373" s="289">
        <v>0</v>
      </c>
      <c r="N373" s="289">
        <v>35.81</v>
      </c>
      <c r="O373" s="288" t="s">
        <v>1100</v>
      </c>
      <c r="P373" s="286">
        <v>27727</v>
      </c>
      <c r="Q373" s="286">
        <v>0</v>
      </c>
      <c r="R373" s="286">
        <v>27727</v>
      </c>
      <c r="S373" s="288" t="s">
        <v>1100</v>
      </c>
      <c r="T373" s="287">
        <v>774.28092711533088</v>
      </c>
    </row>
    <row r="374" spans="1:20" hidden="1">
      <c r="A374" s="288" t="s">
        <v>395</v>
      </c>
      <c r="B374" s="288" t="s">
        <v>436</v>
      </c>
      <c r="C374" s="288">
        <v>895</v>
      </c>
      <c r="D374" s="288" t="s">
        <v>389</v>
      </c>
      <c r="E374" s="288" t="s">
        <v>879</v>
      </c>
      <c r="G374" s="288" t="s">
        <v>11</v>
      </c>
      <c r="H374" s="285"/>
      <c r="I374" s="285"/>
      <c r="J374" s="285"/>
      <c r="L374" s="289">
        <v>35.86</v>
      </c>
      <c r="M374" s="289">
        <v>0</v>
      </c>
      <c r="N374" s="289">
        <v>35.86</v>
      </c>
      <c r="O374" s="288" t="s">
        <v>1101</v>
      </c>
      <c r="P374" s="286">
        <v>27763</v>
      </c>
      <c r="Q374" s="286">
        <v>0</v>
      </c>
      <c r="R374" s="286">
        <v>27763</v>
      </c>
      <c r="S374" s="288" t="s">
        <v>1101</v>
      </c>
      <c r="T374" s="287">
        <v>774.20524261015055</v>
      </c>
    </row>
    <row r="375" spans="1:20" hidden="1">
      <c r="A375" s="288" t="s">
        <v>395</v>
      </c>
      <c r="B375" s="288" t="s">
        <v>436</v>
      </c>
      <c r="C375" s="288">
        <v>895</v>
      </c>
      <c r="D375" s="288" t="s">
        <v>389</v>
      </c>
      <c r="E375" s="288" t="s">
        <v>879</v>
      </c>
      <c r="G375" s="288" t="s">
        <v>11</v>
      </c>
      <c r="H375" s="285"/>
      <c r="I375" s="285"/>
      <c r="J375" s="285"/>
      <c r="L375" s="289">
        <v>35.86</v>
      </c>
      <c r="M375" s="289">
        <v>0</v>
      </c>
      <c r="N375" s="289">
        <v>35.86</v>
      </c>
      <c r="O375" s="288" t="s">
        <v>1102</v>
      </c>
      <c r="P375" s="286">
        <v>27763</v>
      </c>
      <c r="Q375" s="286">
        <v>0</v>
      </c>
      <c r="R375" s="286">
        <v>27763</v>
      </c>
      <c r="S375" s="288" t="s">
        <v>1102</v>
      </c>
      <c r="T375" s="287">
        <v>774.20524261015055</v>
      </c>
    </row>
    <row r="376" spans="1:20" hidden="1">
      <c r="A376" s="288" t="s">
        <v>395</v>
      </c>
      <c r="B376" s="288" t="s">
        <v>436</v>
      </c>
      <c r="C376" s="288">
        <v>895</v>
      </c>
      <c r="D376" s="288" t="s">
        <v>389</v>
      </c>
      <c r="E376" s="288" t="s">
        <v>879</v>
      </c>
      <c r="G376" s="288" t="s">
        <v>11</v>
      </c>
      <c r="H376" s="285"/>
      <c r="I376" s="285"/>
      <c r="J376" s="285"/>
      <c r="L376" s="289">
        <v>35.86</v>
      </c>
      <c r="M376" s="289">
        <v>0</v>
      </c>
      <c r="N376" s="289">
        <v>35.86</v>
      </c>
      <c r="O376" s="288" t="s">
        <v>1103</v>
      </c>
      <c r="P376" s="286">
        <v>27767</v>
      </c>
      <c r="Q376" s="286">
        <v>0</v>
      </c>
      <c r="R376" s="286">
        <v>27767</v>
      </c>
      <c r="S376" s="288" t="s">
        <v>1103</v>
      </c>
      <c r="T376" s="287">
        <v>774.31678750697154</v>
      </c>
    </row>
    <row r="377" spans="1:20" hidden="1">
      <c r="A377" s="288" t="s">
        <v>395</v>
      </c>
      <c r="B377" s="288" t="s">
        <v>436</v>
      </c>
      <c r="C377" s="288">
        <v>895</v>
      </c>
      <c r="D377" s="288" t="s">
        <v>389</v>
      </c>
      <c r="E377" s="288" t="s">
        <v>879</v>
      </c>
      <c r="G377" s="288" t="s">
        <v>11</v>
      </c>
      <c r="H377" s="285"/>
      <c r="I377" s="285"/>
      <c r="J377" s="285"/>
      <c r="L377" s="289">
        <v>35.86</v>
      </c>
      <c r="M377" s="289">
        <v>0</v>
      </c>
      <c r="N377" s="289">
        <v>35.86</v>
      </c>
      <c r="O377" s="288" t="s">
        <v>1104</v>
      </c>
      <c r="P377" s="286">
        <v>27767</v>
      </c>
      <c r="Q377" s="286">
        <v>0</v>
      </c>
      <c r="R377" s="286">
        <v>27767</v>
      </c>
      <c r="S377" s="288" t="s">
        <v>1104</v>
      </c>
      <c r="T377" s="287">
        <v>774.31678750697154</v>
      </c>
    </row>
    <row r="378" spans="1:20" hidden="1">
      <c r="A378" s="288" t="s">
        <v>395</v>
      </c>
      <c r="B378" s="288" t="s">
        <v>436</v>
      </c>
      <c r="C378" s="288">
        <v>895</v>
      </c>
      <c r="D378" s="288" t="s">
        <v>389</v>
      </c>
      <c r="E378" s="288" t="s">
        <v>879</v>
      </c>
      <c r="G378" s="288" t="s">
        <v>11</v>
      </c>
      <c r="H378" s="285"/>
      <c r="I378" s="285"/>
      <c r="J378" s="285"/>
      <c r="L378" s="289">
        <v>35.86</v>
      </c>
      <c r="M378" s="289">
        <v>0</v>
      </c>
      <c r="N378" s="289">
        <v>35.86</v>
      </c>
      <c r="O378" s="288" t="s">
        <v>1105</v>
      </c>
      <c r="P378" s="286">
        <v>27767</v>
      </c>
      <c r="Q378" s="286">
        <v>0</v>
      </c>
      <c r="R378" s="286">
        <v>27767</v>
      </c>
      <c r="S378" s="288" t="s">
        <v>1105</v>
      </c>
      <c r="T378" s="287">
        <v>774.31678750697154</v>
      </c>
    </row>
    <row r="379" spans="1:20" hidden="1">
      <c r="A379" s="288" t="s">
        <v>395</v>
      </c>
      <c r="B379" s="288" t="s">
        <v>436</v>
      </c>
      <c r="C379" s="288">
        <v>895</v>
      </c>
      <c r="D379" s="288" t="s">
        <v>389</v>
      </c>
      <c r="E379" s="288" t="s">
        <v>879</v>
      </c>
      <c r="G379" s="288" t="s">
        <v>11</v>
      </c>
      <c r="H379" s="285"/>
      <c r="I379" s="285"/>
      <c r="J379" s="285"/>
      <c r="L379" s="289">
        <v>35.86</v>
      </c>
      <c r="M379" s="289">
        <v>0</v>
      </c>
      <c r="N379" s="289">
        <v>35.86</v>
      </c>
      <c r="O379" s="288" t="s">
        <v>1106</v>
      </c>
      <c r="P379" s="286">
        <v>27767</v>
      </c>
      <c r="Q379" s="286">
        <v>0</v>
      </c>
      <c r="R379" s="286">
        <v>27767</v>
      </c>
      <c r="S379" s="288" t="s">
        <v>1106</v>
      </c>
      <c r="T379" s="287">
        <v>774.31678750697154</v>
      </c>
    </row>
    <row r="380" spans="1:20" hidden="1">
      <c r="A380" s="288" t="s">
        <v>395</v>
      </c>
      <c r="B380" s="288" t="s">
        <v>436</v>
      </c>
      <c r="C380" s="288">
        <v>895</v>
      </c>
      <c r="D380" s="288" t="s">
        <v>389</v>
      </c>
      <c r="E380" s="288" t="s">
        <v>879</v>
      </c>
      <c r="G380" s="288" t="s">
        <v>11</v>
      </c>
      <c r="H380" s="285"/>
      <c r="I380" s="285"/>
      <c r="J380" s="285"/>
      <c r="L380" s="289">
        <v>35.97</v>
      </c>
      <c r="M380" s="289">
        <v>0</v>
      </c>
      <c r="N380" s="289">
        <v>35.97</v>
      </c>
      <c r="O380" s="288" t="s">
        <v>1107</v>
      </c>
      <c r="P380" s="286">
        <v>27847</v>
      </c>
      <c r="Q380" s="286">
        <v>0</v>
      </c>
      <c r="R380" s="286">
        <v>27847</v>
      </c>
      <c r="S380" s="288" t="s">
        <v>1107</v>
      </c>
      <c r="T380" s="287">
        <v>774.1729218793439</v>
      </c>
    </row>
    <row r="381" spans="1:20" hidden="1">
      <c r="A381" s="288" t="s">
        <v>395</v>
      </c>
      <c r="B381" s="288" t="s">
        <v>436</v>
      </c>
      <c r="C381" s="288">
        <v>895</v>
      </c>
      <c r="D381" s="288" t="s">
        <v>389</v>
      </c>
      <c r="E381" s="288" t="s">
        <v>879</v>
      </c>
      <c r="G381" s="288" t="s">
        <v>11</v>
      </c>
      <c r="H381" s="285"/>
      <c r="I381" s="285"/>
      <c r="J381" s="285"/>
      <c r="L381" s="289">
        <v>36.25</v>
      </c>
      <c r="M381" s="289">
        <v>0</v>
      </c>
      <c r="N381" s="289">
        <v>36.25</v>
      </c>
      <c r="O381" s="288" t="s">
        <v>1108</v>
      </c>
      <c r="P381" s="286">
        <v>28063</v>
      </c>
      <c r="Q381" s="286">
        <v>0</v>
      </c>
      <c r="R381" s="286">
        <v>28063</v>
      </c>
      <c r="S381" s="288" t="s">
        <v>1108</v>
      </c>
      <c r="T381" s="287">
        <v>774.15172413793107</v>
      </c>
    </row>
    <row r="382" spans="1:20" hidden="1">
      <c r="A382" s="288" t="s">
        <v>395</v>
      </c>
      <c r="B382" s="288" t="s">
        <v>436</v>
      </c>
      <c r="C382" s="288">
        <v>895</v>
      </c>
      <c r="D382" s="288" t="s">
        <v>389</v>
      </c>
      <c r="E382" s="288" t="s">
        <v>879</v>
      </c>
      <c r="G382" s="288" t="s">
        <v>11</v>
      </c>
      <c r="H382" s="285"/>
      <c r="I382" s="285"/>
      <c r="J382" s="285"/>
      <c r="L382" s="289">
        <v>36.64</v>
      </c>
      <c r="M382" s="289">
        <v>0</v>
      </c>
      <c r="N382" s="289">
        <v>36.64</v>
      </c>
      <c r="O382" s="288" t="s">
        <v>1109</v>
      </c>
      <c r="P382" s="286">
        <v>28368</v>
      </c>
      <c r="Q382" s="286">
        <v>0</v>
      </c>
      <c r="R382" s="286">
        <v>28368</v>
      </c>
      <c r="S382" s="288" t="s">
        <v>1109</v>
      </c>
      <c r="T382" s="287">
        <v>774.23580786026196</v>
      </c>
    </row>
    <row r="383" spans="1:20" hidden="1">
      <c r="A383" s="288" t="s">
        <v>395</v>
      </c>
      <c r="B383" s="288" t="s">
        <v>436</v>
      </c>
      <c r="C383" s="288">
        <v>895</v>
      </c>
      <c r="D383" s="288" t="s">
        <v>389</v>
      </c>
      <c r="E383" s="288" t="s">
        <v>879</v>
      </c>
      <c r="G383" s="288" t="s">
        <v>11</v>
      </c>
      <c r="H383" s="285"/>
      <c r="I383" s="285"/>
      <c r="J383" s="285"/>
      <c r="L383" s="289">
        <v>36.729999999999997</v>
      </c>
      <c r="M383" s="289">
        <v>0</v>
      </c>
      <c r="N383" s="289">
        <v>36.729999999999997</v>
      </c>
      <c r="O383" s="288" t="s">
        <v>1110</v>
      </c>
      <c r="P383" s="286">
        <v>28441</v>
      </c>
      <c r="Q383" s="286">
        <v>0</v>
      </c>
      <c r="R383" s="286">
        <v>28441</v>
      </c>
      <c r="S383" s="288" t="s">
        <v>1110</v>
      </c>
      <c r="T383" s="287">
        <v>774.32616389872044</v>
      </c>
    </row>
    <row r="384" spans="1:20" hidden="1">
      <c r="A384" s="288" t="s">
        <v>395</v>
      </c>
      <c r="B384" s="288" t="s">
        <v>436</v>
      </c>
      <c r="C384" s="288">
        <v>895</v>
      </c>
      <c r="D384" s="288" t="s">
        <v>389</v>
      </c>
      <c r="E384" s="288" t="s">
        <v>879</v>
      </c>
      <c r="G384" s="288" t="s">
        <v>11</v>
      </c>
      <c r="H384" s="285"/>
      <c r="I384" s="285"/>
      <c r="J384" s="285"/>
      <c r="L384" s="289">
        <v>37.049999999999997</v>
      </c>
      <c r="M384" s="289">
        <v>0</v>
      </c>
      <c r="N384" s="289">
        <v>37.049999999999997</v>
      </c>
      <c r="O384" s="288" t="s">
        <v>1111</v>
      </c>
      <c r="P384" s="286">
        <v>28689</v>
      </c>
      <c r="Q384" s="286">
        <v>0</v>
      </c>
      <c r="R384" s="286">
        <v>28689</v>
      </c>
      <c r="S384" s="288" t="s">
        <v>1111</v>
      </c>
      <c r="T384" s="287">
        <v>774.33198380566807</v>
      </c>
    </row>
    <row r="385" spans="1:20" hidden="1">
      <c r="A385" s="288" t="s">
        <v>395</v>
      </c>
      <c r="B385" s="288" t="s">
        <v>436</v>
      </c>
      <c r="C385" s="288">
        <v>895</v>
      </c>
      <c r="D385" s="288" t="s">
        <v>389</v>
      </c>
      <c r="E385" s="288" t="s">
        <v>879</v>
      </c>
      <c r="G385" s="288" t="s">
        <v>11</v>
      </c>
      <c r="H385" s="285"/>
      <c r="I385" s="285"/>
      <c r="J385" s="285"/>
      <c r="L385" s="289">
        <v>37.07</v>
      </c>
      <c r="M385" s="289">
        <v>0</v>
      </c>
      <c r="N385" s="289">
        <v>37.07</v>
      </c>
      <c r="O385" s="288" t="s">
        <v>1112</v>
      </c>
      <c r="P385" s="286">
        <v>28699</v>
      </c>
      <c r="Q385" s="286">
        <v>0</v>
      </c>
      <c r="R385" s="286">
        <v>28699</v>
      </c>
      <c r="S385" s="288" t="s">
        <v>1112</v>
      </c>
      <c r="T385" s="287">
        <v>774.18397626112755</v>
      </c>
    </row>
    <row r="386" spans="1:20" hidden="1">
      <c r="A386" s="288" t="s">
        <v>395</v>
      </c>
      <c r="B386" s="288" t="s">
        <v>436</v>
      </c>
      <c r="C386" s="288">
        <v>895</v>
      </c>
      <c r="D386" s="288" t="s">
        <v>389</v>
      </c>
      <c r="E386" s="288" t="s">
        <v>879</v>
      </c>
      <c r="G386" s="288" t="s">
        <v>11</v>
      </c>
      <c r="H386" s="285"/>
      <c r="I386" s="285"/>
      <c r="J386" s="285"/>
      <c r="L386" s="289">
        <v>37.18</v>
      </c>
      <c r="M386" s="289">
        <v>0</v>
      </c>
      <c r="N386" s="289">
        <v>37.18</v>
      </c>
      <c r="O386" s="288" t="s">
        <v>1113</v>
      </c>
      <c r="P386" s="286">
        <v>28788</v>
      </c>
      <c r="Q386" s="286">
        <v>0</v>
      </c>
      <c r="R386" s="286">
        <v>28788</v>
      </c>
      <c r="S386" s="288" t="s">
        <v>1113</v>
      </c>
      <c r="T386" s="287">
        <v>774.28725121032812</v>
      </c>
    </row>
    <row r="387" spans="1:20" hidden="1">
      <c r="A387" s="288" t="s">
        <v>395</v>
      </c>
      <c r="B387" s="288" t="s">
        <v>436</v>
      </c>
      <c r="C387" s="288">
        <v>895</v>
      </c>
      <c r="D387" s="288" t="s">
        <v>389</v>
      </c>
      <c r="E387" s="288" t="s">
        <v>879</v>
      </c>
      <c r="G387" s="288" t="s">
        <v>11</v>
      </c>
      <c r="H387" s="285"/>
      <c r="I387" s="285"/>
      <c r="J387" s="285"/>
      <c r="L387" s="289">
        <v>37.57</v>
      </c>
      <c r="M387" s="289">
        <v>0</v>
      </c>
      <c r="N387" s="289">
        <v>37.57</v>
      </c>
      <c r="O387" s="288" t="s">
        <v>1114</v>
      </c>
      <c r="P387" s="286">
        <v>29089</v>
      </c>
      <c r="Q387" s="286">
        <v>0</v>
      </c>
      <c r="R387" s="286">
        <v>29089</v>
      </c>
      <c r="S387" s="288" t="s">
        <v>1114</v>
      </c>
      <c r="T387" s="287">
        <v>774.26137875964866</v>
      </c>
    </row>
    <row r="388" spans="1:20" hidden="1">
      <c r="A388" s="288" t="s">
        <v>395</v>
      </c>
      <c r="B388" s="288" t="s">
        <v>436</v>
      </c>
      <c r="C388" s="288">
        <v>895</v>
      </c>
      <c r="D388" s="288" t="s">
        <v>389</v>
      </c>
      <c r="E388" s="288" t="s">
        <v>879</v>
      </c>
      <c r="G388" s="288" t="s">
        <v>11</v>
      </c>
      <c r="H388" s="285"/>
      <c r="I388" s="285"/>
      <c r="J388" s="285"/>
      <c r="L388" s="289">
        <v>37.58</v>
      </c>
      <c r="M388" s="289">
        <v>0</v>
      </c>
      <c r="N388" s="289">
        <v>37.58</v>
      </c>
      <c r="O388" s="288" t="s">
        <v>1115</v>
      </c>
      <c r="P388" s="286">
        <v>29098</v>
      </c>
      <c r="Q388" s="286">
        <v>0</v>
      </c>
      <c r="R388" s="286">
        <v>29098</v>
      </c>
      <c r="S388" s="288" t="s">
        <v>1115</v>
      </c>
      <c r="T388" s="287">
        <v>774.29483767961688</v>
      </c>
    </row>
    <row r="389" spans="1:20" hidden="1">
      <c r="A389" s="288" t="s">
        <v>395</v>
      </c>
      <c r="B389" s="288" t="s">
        <v>436</v>
      </c>
      <c r="C389" s="288">
        <v>895</v>
      </c>
      <c r="D389" s="288" t="s">
        <v>389</v>
      </c>
      <c r="E389" s="288" t="s">
        <v>879</v>
      </c>
      <c r="G389" s="288" t="s">
        <v>11</v>
      </c>
      <c r="H389" s="285"/>
      <c r="I389" s="285"/>
      <c r="J389" s="285"/>
      <c r="L389" s="289">
        <v>37.58</v>
      </c>
      <c r="M389" s="289">
        <v>0</v>
      </c>
      <c r="N389" s="289">
        <v>37.58</v>
      </c>
      <c r="O389" s="288" t="s">
        <v>1116</v>
      </c>
      <c r="P389" s="286">
        <v>29098</v>
      </c>
      <c r="Q389" s="286">
        <v>0</v>
      </c>
      <c r="R389" s="286">
        <v>29098</v>
      </c>
      <c r="S389" s="288" t="s">
        <v>1116</v>
      </c>
      <c r="T389" s="287">
        <v>774.29483767961688</v>
      </c>
    </row>
    <row r="390" spans="1:20" hidden="1">
      <c r="A390" s="288" t="s">
        <v>395</v>
      </c>
      <c r="B390" s="288" t="s">
        <v>436</v>
      </c>
      <c r="C390" s="288">
        <v>895</v>
      </c>
      <c r="D390" s="288" t="s">
        <v>389</v>
      </c>
      <c r="E390" s="288" t="s">
        <v>879</v>
      </c>
      <c r="G390" s="288" t="s">
        <v>11</v>
      </c>
      <c r="H390" s="285"/>
      <c r="I390" s="285"/>
      <c r="J390" s="285"/>
      <c r="L390" s="289">
        <v>37.89</v>
      </c>
      <c r="M390" s="289">
        <v>0</v>
      </c>
      <c r="N390" s="289">
        <v>37.89</v>
      </c>
      <c r="O390" s="288" t="s">
        <v>1117</v>
      </c>
      <c r="P390" s="286">
        <v>29334</v>
      </c>
      <c r="Q390" s="286">
        <v>0</v>
      </c>
      <c r="R390" s="286">
        <v>29334</v>
      </c>
      <c r="S390" s="288" t="s">
        <v>1117</v>
      </c>
      <c r="T390" s="287">
        <v>774.18844022169435</v>
      </c>
    </row>
    <row r="391" spans="1:20" hidden="1">
      <c r="A391" s="288" t="s">
        <v>395</v>
      </c>
      <c r="B391" s="288" t="s">
        <v>436</v>
      </c>
      <c r="C391" s="288">
        <v>895</v>
      </c>
      <c r="D391" s="288" t="s">
        <v>389</v>
      </c>
      <c r="E391" s="288" t="s">
        <v>879</v>
      </c>
      <c r="G391" s="288" t="s">
        <v>11</v>
      </c>
      <c r="H391" s="285"/>
      <c r="I391" s="285"/>
      <c r="J391" s="285"/>
      <c r="L391" s="289">
        <v>38.03</v>
      </c>
      <c r="M391" s="289">
        <v>0</v>
      </c>
      <c r="N391" s="289">
        <v>38.03</v>
      </c>
      <c r="O391" s="288" t="s">
        <v>1118</v>
      </c>
      <c r="P391" s="286">
        <v>29445</v>
      </c>
      <c r="Q391" s="286">
        <v>0</v>
      </c>
      <c r="R391" s="286">
        <v>29445</v>
      </c>
      <c r="S391" s="288" t="s">
        <v>1118</v>
      </c>
      <c r="T391" s="287">
        <v>774.25716539574023</v>
      </c>
    </row>
    <row r="392" spans="1:20" hidden="1">
      <c r="A392" s="288" t="s">
        <v>395</v>
      </c>
      <c r="B392" s="288" t="s">
        <v>436</v>
      </c>
      <c r="C392" s="288">
        <v>895</v>
      </c>
      <c r="D392" s="288" t="s">
        <v>389</v>
      </c>
      <c r="E392" s="288" t="s">
        <v>879</v>
      </c>
      <c r="G392" s="288" t="s">
        <v>11</v>
      </c>
      <c r="H392" s="285"/>
      <c r="I392" s="285"/>
      <c r="J392" s="285"/>
      <c r="L392" s="289">
        <v>38.06</v>
      </c>
      <c r="M392" s="289">
        <v>0</v>
      </c>
      <c r="N392" s="289">
        <v>38.06</v>
      </c>
      <c r="O392" s="288" t="s">
        <v>1119</v>
      </c>
      <c r="P392" s="286">
        <v>29466</v>
      </c>
      <c r="Q392" s="286">
        <v>0</v>
      </c>
      <c r="R392" s="286">
        <v>29466</v>
      </c>
      <c r="S392" s="288" t="s">
        <v>1119</v>
      </c>
      <c r="T392" s="287">
        <v>774.19863373620592</v>
      </c>
    </row>
    <row r="393" spans="1:20" hidden="1">
      <c r="A393" s="288" t="s">
        <v>395</v>
      </c>
      <c r="B393" s="288" t="s">
        <v>436</v>
      </c>
      <c r="C393" s="288">
        <v>895</v>
      </c>
      <c r="D393" s="288" t="s">
        <v>389</v>
      </c>
      <c r="E393" s="288" t="s">
        <v>879</v>
      </c>
      <c r="G393" s="288" t="s">
        <v>11</v>
      </c>
      <c r="H393" s="285"/>
      <c r="I393" s="285"/>
      <c r="J393" s="285"/>
      <c r="L393" s="289">
        <v>38.729999999999997</v>
      </c>
      <c r="M393" s="289">
        <v>0</v>
      </c>
      <c r="N393" s="289">
        <v>38.729999999999997</v>
      </c>
      <c r="O393" s="288" t="s">
        <v>1120</v>
      </c>
      <c r="P393" s="286">
        <v>29984</v>
      </c>
      <c r="Q393" s="286">
        <v>0</v>
      </c>
      <c r="R393" s="286">
        <v>29984</v>
      </c>
      <c r="S393" s="288" t="s">
        <v>1120</v>
      </c>
      <c r="T393" s="287">
        <v>774.18022205009038</v>
      </c>
    </row>
    <row r="394" spans="1:20" hidden="1">
      <c r="A394" s="288" t="s">
        <v>395</v>
      </c>
      <c r="B394" s="288" t="s">
        <v>436</v>
      </c>
      <c r="C394" s="288">
        <v>895</v>
      </c>
      <c r="D394" s="288" t="s">
        <v>389</v>
      </c>
      <c r="E394" s="288" t="s">
        <v>879</v>
      </c>
      <c r="G394" s="288" t="s">
        <v>11</v>
      </c>
      <c r="H394" s="285"/>
      <c r="I394" s="285"/>
      <c r="J394" s="285"/>
      <c r="L394" s="289">
        <v>39.119999999999997</v>
      </c>
      <c r="M394" s="289">
        <v>0</v>
      </c>
      <c r="N394" s="289">
        <v>39.119999999999997</v>
      </c>
      <c r="O394" s="288" t="s">
        <v>1121</v>
      </c>
      <c r="P394" s="286">
        <v>30289</v>
      </c>
      <c r="Q394" s="286">
        <v>0</v>
      </c>
      <c r="R394" s="286">
        <v>30289</v>
      </c>
      <c r="S394" s="288" t="s">
        <v>1121</v>
      </c>
      <c r="T394" s="287">
        <v>774.25869120654397</v>
      </c>
    </row>
    <row r="395" spans="1:20" hidden="1">
      <c r="A395" s="288" t="s">
        <v>395</v>
      </c>
      <c r="B395" s="288" t="s">
        <v>436</v>
      </c>
      <c r="C395" s="288">
        <v>895</v>
      </c>
      <c r="D395" s="288" t="s">
        <v>389</v>
      </c>
      <c r="E395" s="288" t="s">
        <v>879</v>
      </c>
      <c r="G395" s="288" t="s">
        <v>11</v>
      </c>
      <c r="H395" s="285"/>
      <c r="I395" s="285"/>
      <c r="J395" s="285"/>
      <c r="L395" s="289">
        <v>39.130000000000003</v>
      </c>
      <c r="M395" s="289">
        <v>0</v>
      </c>
      <c r="N395" s="289">
        <v>39.130000000000003</v>
      </c>
      <c r="O395" s="288" t="s">
        <v>1122</v>
      </c>
      <c r="P395" s="286">
        <v>30297</v>
      </c>
      <c r="Q395" s="286">
        <v>0</v>
      </c>
      <c r="R395" s="286">
        <v>30297</v>
      </c>
      <c r="S395" s="288" t="s">
        <v>1122</v>
      </c>
      <c r="T395" s="287">
        <v>774.26526961410673</v>
      </c>
    </row>
    <row r="396" spans="1:20" hidden="1">
      <c r="A396" s="288" t="s">
        <v>395</v>
      </c>
      <c r="B396" s="288" t="s">
        <v>436</v>
      </c>
      <c r="C396" s="288">
        <v>895</v>
      </c>
      <c r="D396" s="288" t="s">
        <v>389</v>
      </c>
      <c r="E396" s="288" t="s">
        <v>879</v>
      </c>
      <c r="G396" s="288" t="s">
        <v>11</v>
      </c>
      <c r="H396" s="285"/>
      <c r="I396" s="285"/>
      <c r="J396" s="285"/>
      <c r="L396" s="289">
        <v>39.26</v>
      </c>
      <c r="M396" s="289">
        <v>0</v>
      </c>
      <c r="N396" s="289">
        <v>39.26</v>
      </c>
      <c r="O396" s="288" t="s">
        <v>1123</v>
      </c>
      <c r="P396" s="286">
        <v>30398</v>
      </c>
      <c r="Q396" s="286">
        <v>0</v>
      </c>
      <c r="R396" s="286">
        <v>30398</v>
      </c>
      <c r="S396" s="288" t="s">
        <v>1123</v>
      </c>
      <c r="T396" s="287">
        <v>774.27407030056042</v>
      </c>
    </row>
    <row r="397" spans="1:20" hidden="1">
      <c r="A397" s="288" t="s">
        <v>395</v>
      </c>
      <c r="B397" s="288" t="s">
        <v>436</v>
      </c>
      <c r="C397" s="288">
        <v>895</v>
      </c>
      <c r="D397" s="288" t="s">
        <v>389</v>
      </c>
      <c r="E397" s="288" t="s">
        <v>879</v>
      </c>
      <c r="G397" s="288" t="s">
        <v>11</v>
      </c>
      <c r="H397" s="285"/>
      <c r="I397" s="285"/>
      <c r="J397" s="285"/>
      <c r="L397" s="289">
        <v>39.29</v>
      </c>
      <c r="M397" s="289">
        <v>0</v>
      </c>
      <c r="N397" s="289">
        <v>39.29</v>
      </c>
      <c r="O397" s="288" t="s">
        <v>1124</v>
      </c>
      <c r="P397" s="286">
        <v>30417</v>
      </c>
      <c r="Q397" s="286">
        <v>0</v>
      </c>
      <c r="R397" s="286">
        <v>30417</v>
      </c>
      <c r="S397" s="288" t="s">
        <v>1124</v>
      </c>
      <c r="T397" s="287">
        <v>774.16645456859248</v>
      </c>
    </row>
    <row r="398" spans="1:20" hidden="1">
      <c r="A398" s="288" t="s">
        <v>395</v>
      </c>
      <c r="B398" s="288" t="s">
        <v>436</v>
      </c>
      <c r="C398" s="288">
        <v>895</v>
      </c>
      <c r="D398" s="288" t="s">
        <v>389</v>
      </c>
      <c r="E398" s="288" t="s">
        <v>879</v>
      </c>
      <c r="G398" s="288" t="s">
        <v>11</v>
      </c>
      <c r="H398" s="285"/>
      <c r="I398" s="285"/>
      <c r="J398" s="285"/>
      <c r="L398" s="289">
        <v>39.47</v>
      </c>
      <c r="M398" s="289">
        <v>0</v>
      </c>
      <c r="N398" s="289">
        <v>39.47</v>
      </c>
      <c r="O398" s="288" t="s">
        <v>1125</v>
      </c>
      <c r="P398" s="286">
        <v>30559</v>
      </c>
      <c r="Q398" s="286">
        <v>0</v>
      </c>
      <c r="R398" s="286">
        <v>30559</v>
      </c>
      <c r="S398" s="288" t="s">
        <v>1125</v>
      </c>
      <c r="T398" s="287">
        <v>774.23359513554601</v>
      </c>
    </row>
    <row r="399" spans="1:20" hidden="1">
      <c r="A399" s="288" t="s">
        <v>395</v>
      </c>
      <c r="B399" s="288" t="s">
        <v>436</v>
      </c>
      <c r="C399" s="288">
        <v>895</v>
      </c>
      <c r="D399" s="288" t="s">
        <v>389</v>
      </c>
      <c r="E399" s="288" t="s">
        <v>879</v>
      </c>
      <c r="G399" s="288" t="s">
        <v>11</v>
      </c>
      <c r="H399" s="285"/>
      <c r="I399" s="285"/>
      <c r="J399" s="285"/>
      <c r="L399" s="289">
        <v>39.47</v>
      </c>
      <c r="M399" s="289">
        <v>0</v>
      </c>
      <c r="N399" s="289">
        <v>39.47</v>
      </c>
      <c r="O399" s="288" t="s">
        <v>1126</v>
      </c>
      <c r="P399" s="286">
        <v>30559</v>
      </c>
      <c r="Q399" s="286">
        <v>0</v>
      </c>
      <c r="R399" s="286">
        <v>30559</v>
      </c>
      <c r="S399" s="288" t="s">
        <v>1126</v>
      </c>
      <c r="T399" s="287">
        <v>774.23359513554601</v>
      </c>
    </row>
    <row r="400" spans="1:20" hidden="1">
      <c r="A400" s="288" t="s">
        <v>395</v>
      </c>
      <c r="B400" s="288" t="s">
        <v>436</v>
      </c>
      <c r="C400" s="288">
        <v>895</v>
      </c>
      <c r="D400" s="288" t="s">
        <v>389</v>
      </c>
      <c r="E400" s="288" t="s">
        <v>879</v>
      </c>
      <c r="G400" s="288" t="s">
        <v>11</v>
      </c>
      <c r="H400" s="285"/>
      <c r="I400" s="285"/>
      <c r="J400" s="285"/>
      <c r="L400" s="289">
        <v>39.68</v>
      </c>
      <c r="M400" s="289">
        <v>0</v>
      </c>
      <c r="N400" s="289">
        <v>39.68</v>
      </c>
      <c r="O400" s="288" t="s">
        <v>1127</v>
      </c>
      <c r="P400" s="286">
        <v>30722</v>
      </c>
      <c r="Q400" s="286">
        <v>0</v>
      </c>
      <c r="R400" s="286">
        <v>30722</v>
      </c>
      <c r="S400" s="288" t="s">
        <v>1127</v>
      </c>
      <c r="T400" s="287">
        <v>774.24395161290329</v>
      </c>
    </row>
    <row r="401" spans="1:20" hidden="1">
      <c r="A401" s="288" t="s">
        <v>395</v>
      </c>
      <c r="B401" s="288" t="s">
        <v>436</v>
      </c>
      <c r="C401" s="288">
        <v>895</v>
      </c>
      <c r="D401" s="288" t="s">
        <v>389</v>
      </c>
      <c r="E401" s="288" t="s">
        <v>879</v>
      </c>
      <c r="G401" s="288" t="s">
        <v>11</v>
      </c>
      <c r="H401" s="285"/>
      <c r="I401" s="285"/>
      <c r="J401" s="285"/>
      <c r="L401" s="289">
        <v>40.07</v>
      </c>
      <c r="M401" s="289">
        <v>0</v>
      </c>
      <c r="N401" s="289">
        <v>40.07</v>
      </c>
      <c r="O401" s="288" t="s">
        <v>1128</v>
      </c>
      <c r="P401" s="286">
        <v>31022</v>
      </c>
      <c r="Q401" s="286">
        <v>0</v>
      </c>
      <c r="R401" s="286">
        <v>31022</v>
      </c>
      <c r="S401" s="288" t="s">
        <v>1128</v>
      </c>
      <c r="T401" s="287">
        <v>774.1951584726728</v>
      </c>
    </row>
    <row r="402" spans="1:20" hidden="1">
      <c r="A402" s="288" t="s">
        <v>395</v>
      </c>
      <c r="B402" s="288" t="s">
        <v>436</v>
      </c>
      <c r="C402" s="288">
        <v>895</v>
      </c>
      <c r="D402" s="288" t="s">
        <v>389</v>
      </c>
      <c r="E402" s="288" t="s">
        <v>879</v>
      </c>
      <c r="G402" s="288" t="s">
        <v>11</v>
      </c>
      <c r="H402" s="285"/>
      <c r="I402" s="285"/>
      <c r="J402" s="285"/>
      <c r="L402" s="289">
        <v>40.130000000000003</v>
      </c>
      <c r="M402" s="289">
        <v>0</v>
      </c>
      <c r="N402" s="289">
        <v>40.130000000000003</v>
      </c>
      <c r="O402" s="288" t="s">
        <v>1129</v>
      </c>
      <c r="P402" s="286">
        <v>31070</v>
      </c>
      <c r="Q402" s="286">
        <v>0</v>
      </c>
      <c r="R402" s="286">
        <v>31070</v>
      </c>
      <c r="S402" s="288" t="s">
        <v>1129</v>
      </c>
      <c r="T402" s="287">
        <v>774.23374034388235</v>
      </c>
    </row>
    <row r="403" spans="1:20" hidden="1">
      <c r="A403" s="288" t="s">
        <v>395</v>
      </c>
      <c r="B403" s="288" t="s">
        <v>436</v>
      </c>
      <c r="C403" s="288">
        <v>895</v>
      </c>
      <c r="D403" s="288" t="s">
        <v>389</v>
      </c>
      <c r="E403" s="288" t="s">
        <v>879</v>
      </c>
      <c r="G403" s="288" t="s">
        <v>11</v>
      </c>
      <c r="H403" s="285"/>
      <c r="I403" s="285"/>
      <c r="J403" s="285"/>
      <c r="L403" s="289">
        <v>40.130000000000003</v>
      </c>
      <c r="M403" s="289">
        <v>0</v>
      </c>
      <c r="N403" s="289">
        <v>40.130000000000003</v>
      </c>
      <c r="O403" s="288" t="s">
        <v>1130</v>
      </c>
      <c r="P403" s="286">
        <v>31070</v>
      </c>
      <c r="Q403" s="286">
        <v>0</v>
      </c>
      <c r="R403" s="286">
        <v>31070</v>
      </c>
      <c r="S403" s="288" t="s">
        <v>1130</v>
      </c>
      <c r="T403" s="287">
        <v>774.23374034388235</v>
      </c>
    </row>
    <row r="404" spans="1:20" hidden="1">
      <c r="A404" s="288" t="s">
        <v>395</v>
      </c>
      <c r="B404" s="288" t="s">
        <v>436</v>
      </c>
      <c r="C404" s="288">
        <v>895</v>
      </c>
      <c r="D404" s="288" t="s">
        <v>389</v>
      </c>
      <c r="E404" s="288" t="s">
        <v>879</v>
      </c>
      <c r="G404" s="288" t="s">
        <v>11</v>
      </c>
      <c r="H404" s="285"/>
      <c r="I404" s="285"/>
      <c r="J404" s="285"/>
      <c r="L404" s="289">
        <v>40.89</v>
      </c>
      <c r="M404" s="289">
        <v>0</v>
      </c>
      <c r="N404" s="289">
        <v>40.89</v>
      </c>
      <c r="O404" s="288" t="s">
        <v>1131</v>
      </c>
      <c r="P404" s="286">
        <v>31658</v>
      </c>
      <c r="Q404" s="286">
        <v>0</v>
      </c>
      <c r="R404" s="286">
        <v>31658</v>
      </c>
      <c r="S404" s="288" t="s">
        <v>1131</v>
      </c>
      <c r="T404" s="287">
        <v>774.22352653460507</v>
      </c>
    </row>
    <row r="405" spans="1:20" hidden="1">
      <c r="A405" s="288" t="s">
        <v>395</v>
      </c>
      <c r="B405" s="288" t="s">
        <v>436</v>
      </c>
      <c r="C405" s="288">
        <v>895</v>
      </c>
      <c r="D405" s="288" t="s">
        <v>389</v>
      </c>
      <c r="E405" s="288" t="s">
        <v>879</v>
      </c>
      <c r="G405" s="288" t="s">
        <v>11</v>
      </c>
      <c r="H405" s="285"/>
      <c r="I405" s="285"/>
      <c r="J405" s="285"/>
      <c r="L405" s="289">
        <v>41.38</v>
      </c>
      <c r="M405" s="289">
        <v>0</v>
      </c>
      <c r="N405" s="289">
        <v>41.38</v>
      </c>
      <c r="O405" s="288" t="s">
        <v>1132</v>
      </c>
      <c r="P405" s="286">
        <v>32035</v>
      </c>
      <c r="Q405" s="286">
        <v>0</v>
      </c>
      <c r="R405" s="286">
        <v>32035</v>
      </c>
      <c r="S405" s="288" t="s">
        <v>1132</v>
      </c>
      <c r="T405" s="287">
        <v>774.16626389560167</v>
      </c>
    </row>
    <row r="406" spans="1:20" hidden="1">
      <c r="A406" s="288" t="s">
        <v>395</v>
      </c>
      <c r="B406" s="288" t="s">
        <v>436</v>
      </c>
      <c r="C406" s="288">
        <v>895</v>
      </c>
      <c r="D406" s="288" t="s">
        <v>389</v>
      </c>
      <c r="E406" s="288" t="s">
        <v>879</v>
      </c>
      <c r="G406" s="288" t="s">
        <v>11</v>
      </c>
      <c r="H406" s="285"/>
      <c r="I406" s="285"/>
      <c r="J406" s="285"/>
      <c r="L406" s="289">
        <v>41.88</v>
      </c>
      <c r="M406" s="289">
        <v>0</v>
      </c>
      <c r="N406" s="289">
        <v>41.88</v>
      </c>
      <c r="O406" s="288" t="s">
        <v>1133</v>
      </c>
      <c r="P406" s="286">
        <v>32424</v>
      </c>
      <c r="Q406" s="286">
        <v>0</v>
      </c>
      <c r="R406" s="286">
        <v>32424</v>
      </c>
      <c r="S406" s="288" t="s">
        <v>1133</v>
      </c>
      <c r="T406" s="287">
        <v>774.21203438395412</v>
      </c>
    </row>
    <row r="407" spans="1:20" hidden="1">
      <c r="A407" s="288" t="s">
        <v>395</v>
      </c>
      <c r="B407" s="288" t="s">
        <v>436</v>
      </c>
      <c r="C407" s="288">
        <v>895</v>
      </c>
      <c r="D407" s="288" t="s">
        <v>389</v>
      </c>
      <c r="E407" s="288" t="s">
        <v>879</v>
      </c>
      <c r="G407" s="288" t="s">
        <v>11</v>
      </c>
      <c r="H407" s="285"/>
      <c r="I407" s="285"/>
      <c r="J407" s="285"/>
      <c r="L407" s="289">
        <v>42.67</v>
      </c>
      <c r="M407" s="289">
        <v>0</v>
      </c>
      <c r="N407" s="289">
        <v>42.67</v>
      </c>
      <c r="O407" s="288" t="s">
        <v>1134</v>
      </c>
      <c r="P407" s="286">
        <v>33037</v>
      </c>
      <c r="Q407" s="286">
        <v>0</v>
      </c>
      <c r="R407" s="286">
        <v>33037</v>
      </c>
      <c r="S407" s="288" t="s">
        <v>1134</v>
      </c>
      <c r="T407" s="287">
        <v>774.24419967190056</v>
      </c>
    </row>
    <row r="408" spans="1:20" hidden="1">
      <c r="A408" s="288" t="s">
        <v>395</v>
      </c>
      <c r="B408" s="288" t="s">
        <v>436</v>
      </c>
      <c r="C408" s="288">
        <v>895</v>
      </c>
      <c r="D408" s="288" t="s">
        <v>389</v>
      </c>
      <c r="E408" s="288" t="s">
        <v>879</v>
      </c>
      <c r="G408" s="288" t="s">
        <v>11</v>
      </c>
      <c r="H408" s="285"/>
      <c r="I408" s="285"/>
      <c r="J408" s="285"/>
      <c r="L408" s="289">
        <v>42.72</v>
      </c>
      <c r="M408" s="289">
        <v>0</v>
      </c>
      <c r="N408" s="289">
        <v>42.72</v>
      </c>
      <c r="O408" s="288" t="s">
        <v>1135</v>
      </c>
      <c r="P408" s="286">
        <v>33076</v>
      </c>
      <c r="Q408" s="286">
        <v>0</v>
      </c>
      <c r="R408" s="286">
        <v>33076</v>
      </c>
      <c r="S408" s="288" t="s">
        <v>1135</v>
      </c>
      <c r="T408" s="287">
        <v>774.25093632958806</v>
      </c>
    </row>
    <row r="409" spans="1:20" hidden="1">
      <c r="A409" s="288" t="s">
        <v>395</v>
      </c>
      <c r="B409" s="288" t="s">
        <v>436</v>
      </c>
      <c r="C409" s="288">
        <v>895</v>
      </c>
      <c r="D409" s="288" t="s">
        <v>389</v>
      </c>
      <c r="E409" s="288" t="s">
        <v>879</v>
      </c>
      <c r="G409" s="288" t="s">
        <v>11</v>
      </c>
      <c r="H409" s="285"/>
      <c r="I409" s="285"/>
      <c r="J409" s="285"/>
      <c r="L409" s="289">
        <v>42.88</v>
      </c>
      <c r="M409" s="289">
        <v>0</v>
      </c>
      <c r="N409" s="289">
        <v>42.88</v>
      </c>
      <c r="O409" s="288" t="s">
        <v>1136</v>
      </c>
      <c r="P409" s="286">
        <v>33200</v>
      </c>
      <c r="Q409" s="286">
        <v>0</v>
      </c>
      <c r="R409" s="286">
        <v>33200</v>
      </c>
      <c r="S409" s="288" t="s">
        <v>1136</v>
      </c>
      <c r="T409" s="287">
        <v>774.25373134328356</v>
      </c>
    </row>
    <row r="410" spans="1:20" hidden="1">
      <c r="A410" s="288" t="s">
        <v>395</v>
      </c>
      <c r="B410" s="288" t="s">
        <v>436</v>
      </c>
      <c r="C410" s="288">
        <v>895</v>
      </c>
      <c r="D410" s="288" t="s">
        <v>389</v>
      </c>
      <c r="E410" s="288" t="s">
        <v>879</v>
      </c>
      <c r="G410" s="288" t="s">
        <v>11</v>
      </c>
      <c r="H410" s="285"/>
      <c r="I410" s="285"/>
      <c r="J410" s="285"/>
      <c r="L410" s="289">
        <v>42.88</v>
      </c>
      <c r="M410" s="289">
        <v>0</v>
      </c>
      <c r="N410" s="289">
        <v>42.88</v>
      </c>
      <c r="O410" s="288" t="s">
        <v>1137</v>
      </c>
      <c r="P410" s="286">
        <v>33200</v>
      </c>
      <c r="Q410" s="286">
        <v>0</v>
      </c>
      <c r="R410" s="286">
        <v>33200</v>
      </c>
      <c r="S410" s="288" t="s">
        <v>1137</v>
      </c>
      <c r="T410" s="287">
        <v>774.25373134328356</v>
      </c>
    </row>
    <row r="411" spans="1:20" hidden="1">
      <c r="A411" s="288" t="s">
        <v>395</v>
      </c>
      <c r="B411" s="288" t="s">
        <v>436</v>
      </c>
      <c r="C411" s="288">
        <v>895</v>
      </c>
      <c r="D411" s="288" t="s">
        <v>389</v>
      </c>
      <c r="E411" s="288" t="s">
        <v>879</v>
      </c>
      <c r="G411" s="288" t="s">
        <v>11</v>
      </c>
      <c r="H411" s="285"/>
      <c r="I411" s="285"/>
      <c r="J411" s="285"/>
      <c r="L411" s="289">
        <v>42.99</v>
      </c>
      <c r="M411" s="289">
        <v>0</v>
      </c>
      <c r="N411" s="289">
        <v>42.99</v>
      </c>
      <c r="O411" s="288" t="s">
        <v>1138</v>
      </c>
      <c r="P411" s="286">
        <v>33282</v>
      </c>
      <c r="Q411" s="286">
        <v>0</v>
      </c>
      <c r="R411" s="286">
        <v>33282</v>
      </c>
      <c r="S411" s="288" t="s">
        <v>1138</v>
      </c>
      <c r="T411" s="287">
        <v>774.18004187020233</v>
      </c>
    </row>
    <row r="412" spans="1:20" hidden="1">
      <c r="A412" s="288" t="s">
        <v>395</v>
      </c>
      <c r="B412" s="288" t="s">
        <v>436</v>
      </c>
      <c r="C412" s="288">
        <v>895</v>
      </c>
      <c r="D412" s="288" t="s">
        <v>389</v>
      </c>
      <c r="E412" s="288" t="s">
        <v>879</v>
      </c>
      <c r="G412" s="288" t="s">
        <v>11</v>
      </c>
      <c r="H412" s="285"/>
      <c r="I412" s="285"/>
      <c r="J412" s="285"/>
      <c r="L412" s="289">
        <v>43.01</v>
      </c>
      <c r="M412" s="289">
        <v>0</v>
      </c>
      <c r="N412" s="289">
        <v>43.01</v>
      </c>
      <c r="O412" s="288" t="s">
        <v>1139</v>
      </c>
      <c r="P412" s="286">
        <v>33298</v>
      </c>
      <c r="Q412" s="286">
        <v>0</v>
      </c>
      <c r="R412" s="286">
        <v>33298</v>
      </c>
      <c r="S412" s="288" t="s">
        <v>1139</v>
      </c>
      <c r="T412" s="287">
        <v>774.19204836084634</v>
      </c>
    </row>
    <row r="413" spans="1:20" hidden="1">
      <c r="A413" s="288" t="s">
        <v>395</v>
      </c>
      <c r="B413" s="288" t="s">
        <v>436</v>
      </c>
      <c r="C413" s="288">
        <v>895</v>
      </c>
      <c r="D413" s="288" t="s">
        <v>389</v>
      </c>
      <c r="E413" s="288" t="s">
        <v>879</v>
      </c>
      <c r="G413" s="288" t="s">
        <v>11</v>
      </c>
      <c r="H413" s="285"/>
      <c r="I413" s="285"/>
      <c r="J413" s="285"/>
      <c r="L413" s="289">
        <v>43.38</v>
      </c>
      <c r="M413" s="289">
        <v>0</v>
      </c>
      <c r="N413" s="289">
        <v>43.38</v>
      </c>
      <c r="O413" s="288" t="s">
        <v>1140</v>
      </c>
      <c r="P413" s="286">
        <v>33584</v>
      </c>
      <c r="Q413" s="286">
        <v>0</v>
      </c>
      <c r="R413" s="286">
        <v>33584</v>
      </c>
      <c r="S413" s="288" t="s">
        <v>1140</v>
      </c>
      <c r="T413" s="287">
        <v>774.18165053019823</v>
      </c>
    </row>
    <row r="414" spans="1:20" hidden="1">
      <c r="A414" s="288" t="s">
        <v>395</v>
      </c>
      <c r="B414" s="288" t="s">
        <v>436</v>
      </c>
      <c r="C414" s="288">
        <v>895</v>
      </c>
      <c r="D414" s="288" t="s">
        <v>389</v>
      </c>
      <c r="E414" s="288" t="s">
        <v>879</v>
      </c>
      <c r="G414" s="288" t="s">
        <v>11</v>
      </c>
      <c r="H414" s="285"/>
      <c r="I414" s="285"/>
      <c r="J414" s="285"/>
      <c r="L414" s="289">
        <v>43.99</v>
      </c>
      <c r="M414" s="289">
        <v>0</v>
      </c>
      <c r="N414" s="289">
        <v>43.99</v>
      </c>
      <c r="O414" s="288" t="s">
        <v>1141</v>
      </c>
      <c r="P414" s="286">
        <v>34062</v>
      </c>
      <c r="Q414" s="286">
        <v>0</v>
      </c>
      <c r="R414" s="286">
        <v>34062</v>
      </c>
      <c r="S414" s="288" t="s">
        <v>1141</v>
      </c>
      <c r="T414" s="287">
        <v>774.31234371448056</v>
      </c>
    </row>
    <row r="415" spans="1:20" hidden="1">
      <c r="A415" s="288" t="s">
        <v>395</v>
      </c>
      <c r="B415" s="288" t="s">
        <v>436</v>
      </c>
      <c r="C415" s="288">
        <v>895</v>
      </c>
      <c r="D415" s="288" t="s">
        <v>389</v>
      </c>
      <c r="E415" s="288" t="s">
        <v>879</v>
      </c>
      <c r="G415" s="288" t="s">
        <v>11</v>
      </c>
      <c r="H415" s="285"/>
      <c r="I415" s="285"/>
      <c r="J415" s="285"/>
      <c r="L415" s="289">
        <v>44.29</v>
      </c>
      <c r="M415" s="289">
        <v>0</v>
      </c>
      <c r="N415" s="289">
        <v>44.29</v>
      </c>
      <c r="O415" s="288" t="s">
        <v>1142</v>
      </c>
      <c r="P415" s="286">
        <v>34290</v>
      </c>
      <c r="Q415" s="286">
        <v>0</v>
      </c>
      <c r="R415" s="286">
        <v>34290</v>
      </c>
      <c r="S415" s="288" t="s">
        <v>1142</v>
      </c>
      <c r="T415" s="287">
        <v>774.21539850982163</v>
      </c>
    </row>
    <row r="416" spans="1:20" hidden="1">
      <c r="A416" s="288" t="s">
        <v>395</v>
      </c>
      <c r="B416" s="288" t="s">
        <v>436</v>
      </c>
      <c r="C416" s="288">
        <v>895</v>
      </c>
      <c r="D416" s="288" t="s">
        <v>389</v>
      </c>
      <c r="E416" s="288" t="s">
        <v>879</v>
      </c>
      <c r="G416" s="288" t="s">
        <v>11</v>
      </c>
      <c r="H416" s="285"/>
      <c r="I416" s="285"/>
      <c r="J416" s="285"/>
      <c r="L416" s="289">
        <v>44.33</v>
      </c>
      <c r="M416" s="289">
        <v>0</v>
      </c>
      <c r="N416" s="289">
        <v>44.33</v>
      </c>
      <c r="O416" s="288" t="s">
        <v>1143</v>
      </c>
      <c r="P416" s="286">
        <v>34325</v>
      </c>
      <c r="Q416" s="286">
        <v>0</v>
      </c>
      <c r="R416" s="286">
        <v>34325</v>
      </c>
      <c r="S416" s="288" t="s">
        <v>1143</v>
      </c>
      <c r="T416" s="287">
        <v>774.30633882246786</v>
      </c>
    </row>
    <row r="417" spans="1:20" hidden="1">
      <c r="A417" s="288" t="s">
        <v>395</v>
      </c>
      <c r="B417" s="288" t="s">
        <v>436</v>
      </c>
      <c r="C417" s="288">
        <v>895</v>
      </c>
      <c r="D417" s="288" t="s">
        <v>389</v>
      </c>
      <c r="E417" s="288" t="s">
        <v>879</v>
      </c>
      <c r="G417" s="288" t="s">
        <v>11</v>
      </c>
      <c r="H417" s="285"/>
      <c r="I417" s="285"/>
      <c r="J417" s="285"/>
      <c r="L417" s="289">
        <v>45.45</v>
      </c>
      <c r="M417" s="289">
        <v>0</v>
      </c>
      <c r="N417" s="289">
        <v>45.45</v>
      </c>
      <c r="O417" s="288" t="s">
        <v>1144</v>
      </c>
      <c r="P417" s="286">
        <v>35187</v>
      </c>
      <c r="Q417" s="286">
        <v>0</v>
      </c>
      <c r="R417" s="286">
        <v>35187</v>
      </c>
      <c r="S417" s="288" t="s">
        <v>1144</v>
      </c>
      <c r="T417" s="287">
        <v>774.19141914191414</v>
      </c>
    </row>
    <row r="418" spans="1:20" hidden="1">
      <c r="A418" s="288" t="s">
        <v>395</v>
      </c>
      <c r="B418" s="288" t="s">
        <v>436</v>
      </c>
      <c r="C418" s="288">
        <v>895</v>
      </c>
      <c r="D418" s="288" t="s">
        <v>389</v>
      </c>
      <c r="E418" s="288" t="s">
        <v>879</v>
      </c>
      <c r="G418" s="288" t="s">
        <v>11</v>
      </c>
      <c r="H418" s="285"/>
      <c r="I418" s="285"/>
      <c r="J418" s="285"/>
      <c r="L418" s="289">
        <v>47.02</v>
      </c>
      <c r="M418" s="289">
        <v>0</v>
      </c>
      <c r="N418" s="289">
        <v>47.02</v>
      </c>
      <c r="O418" s="288" t="s">
        <v>1145</v>
      </c>
      <c r="P418" s="286">
        <v>36409</v>
      </c>
      <c r="Q418" s="286">
        <v>0</v>
      </c>
      <c r="R418" s="286">
        <v>36409</v>
      </c>
      <c r="S418" s="288" t="s">
        <v>1145</v>
      </c>
      <c r="T418" s="287">
        <v>774.33007230965541</v>
      </c>
    </row>
    <row r="419" spans="1:20" hidden="1">
      <c r="A419" s="288" t="s">
        <v>395</v>
      </c>
      <c r="B419" s="288" t="s">
        <v>436</v>
      </c>
      <c r="C419" s="288">
        <v>895</v>
      </c>
      <c r="D419" s="288" t="s">
        <v>389</v>
      </c>
      <c r="E419" s="288" t="s">
        <v>879</v>
      </c>
      <c r="G419" s="288" t="s">
        <v>11</v>
      </c>
      <c r="H419" s="285"/>
      <c r="I419" s="285"/>
      <c r="J419" s="285"/>
      <c r="L419" s="289">
        <v>48.42</v>
      </c>
      <c r="M419" s="289">
        <v>0</v>
      </c>
      <c r="N419" s="289">
        <v>48.42</v>
      </c>
      <c r="O419" s="288" t="s">
        <v>1146</v>
      </c>
      <c r="P419" s="286">
        <v>37492</v>
      </c>
      <c r="Q419" s="286">
        <v>0</v>
      </c>
      <c r="R419" s="286">
        <v>37492</v>
      </c>
      <c r="S419" s="288" t="s">
        <v>1146</v>
      </c>
      <c r="T419" s="287">
        <v>774.30813713341593</v>
      </c>
    </row>
    <row r="420" spans="1:20" hidden="1">
      <c r="A420" s="288" t="s">
        <v>395</v>
      </c>
      <c r="B420" s="288" t="s">
        <v>436</v>
      </c>
      <c r="C420" s="288">
        <v>895</v>
      </c>
      <c r="D420" s="288" t="s">
        <v>389</v>
      </c>
      <c r="E420" s="288" t="s">
        <v>879</v>
      </c>
      <c r="G420" s="288" t="s">
        <v>11</v>
      </c>
      <c r="H420" s="285"/>
      <c r="I420" s="285"/>
      <c r="J420" s="285"/>
      <c r="L420" s="289">
        <v>48.44</v>
      </c>
      <c r="M420" s="289">
        <v>0</v>
      </c>
      <c r="N420" s="289">
        <v>48.44</v>
      </c>
      <c r="O420" s="288" t="s">
        <v>1147</v>
      </c>
      <c r="P420" s="286">
        <v>37503</v>
      </c>
      <c r="Q420" s="286">
        <v>0</v>
      </c>
      <c r="R420" s="286">
        <v>37503</v>
      </c>
      <c r="S420" s="288" t="s">
        <v>1147</v>
      </c>
      <c r="T420" s="287">
        <v>774.2155243600331</v>
      </c>
    </row>
    <row r="421" spans="1:20" hidden="1">
      <c r="A421" s="288" t="s">
        <v>395</v>
      </c>
      <c r="B421" s="288" t="s">
        <v>436</v>
      </c>
      <c r="C421" s="288">
        <v>895</v>
      </c>
      <c r="D421" s="288" t="s">
        <v>389</v>
      </c>
      <c r="E421" s="288" t="s">
        <v>879</v>
      </c>
      <c r="G421" s="288" t="s">
        <v>11</v>
      </c>
      <c r="H421" s="285"/>
      <c r="I421" s="285"/>
      <c r="J421" s="285"/>
      <c r="L421" s="289">
        <v>48.75</v>
      </c>
      <c r="M421" s="289">
        <v>0</v>
      </c>
      <c r="N421" s="289">
        <v>48.75</v>
      </c>
      <c r="O421" s="288" t="s">
        <v>1148</v>
      </c>
      <c r="P421" s="286">
        <v>37744</v>
      </c>
      <c r="Q421" s="286">
        <v>0</v>
      </c>
      <c r="R421" s="286">
        <v>37744</v>
      </c>
      <c r="S421" s="288" t="s">
        <v>1148</v>
      </c>
      <c r="T421" s="287">
        <v>774.23589743589741</v>
      </c>
    </row>
    <row r="422" spans="1:20" hidden="1">
      <c r="A422" s="288" t="s">
        <v>395</v>
      </c>
      <c r="B422" s="288" t="s">
        <v>436</v>
      </c>
      <c r="C422" s="288">
        <v>895</v>
      </c>
      <c r="D422" s="288" t="s">
        <v>389</v>
      </c>
      <c r="E422" s="288" t="s">
        <v>879</v>
      </c>
      <c r="G422" s="288" t="s">
        <v>11</v>
      </c>
      <c r="H422" s="285"/>
      <c r="I422" s="285"/>
      <c r="J422" s="285"/>
      <c r="L422" s="289">
        <v>49.65</v>
      </c>
      <c r="M422" s="289">
        <v>0</v>
      </c>
      <c r="N422" s="289">
        <v>49.65</v>
      </c>
      <c r="O422" s="288" t="s">
        <v>1149</v>
      </c>
      <c r="P422" s="286">
        <v>38438</v>
      </c>
      <c r="Q422" s="286">
        <v>0</v>
      </c>
      <c r="R422" s="286">
        <v>38438</v>
      </c>
      <c r="S422" s="288" t="s">
        <v>1149</v>
      </c>
      <c r="T422" s="287">
        <v>774.17925478348445</v>
      </c>
    </row>
    <row r="423" spans="1:20" hidden="1">
      <c r="A423" s="288" t="s">
        <v>395</v>
      </c>
      <c r="B423" s="288" t="s">
        <v>436</v>
      </c>
      <c r="C423" s="288">
        <v>895</v>
      </c>
      <c r="D423" s="288" t="s">
        <v>389</v>
      </c>
      <c r="E423" s="288" t="s">
        <v>879</v>
      </c>
      <c r="G423" s="288" t="s">
        <v>11</v>
      </c>
      <c r="H423" s="285"/>
      <c r="I423" s="285"/>
      <c r="J423" s="285"/>
      <c r="L423" s="289">
        <v>49.68</v>
      </c>
      <c r="M423" s="289">
        <v>0</v>
      </c>
      <c r="N423" s="289">
        <v>49.68</v>
      </c>
      <c r="O423" s="288" t="s">
        <v>1150</v>
      </c>
      <c r="P423" s="286">
        <v>38468</v>
      </c>
      <c r="Q423" s="286">
        <v>0</v>
      </c>
      <c r="R423" s="286">
        <v>38468</v>
      </c>
      <c r="S423" s="288" t="s">
        <v>1150</v>
      </c>
      <c r="T423" s="287">
        <v>774.31561996779385</v>
      </c>
    </row>
    <row r="424" spans="1:20" hidden="1">
      <c r="A424" s="288" t="s">
        <v>395</v>
      </c>
      <c r="B424" s="288" t="s">
        <v>436</v>
      </c>
      <c r="C424" s="288">
        <v>895</v>
      </c>
      <c r="D424" s="288" t="s">
        <v>389</v>
      </c>
      <c r="E424" s="288" t="s">
        <v>879</v>
      </c>
      <c r="G424" s="288" t="s">
        <v>11</v>
      </c>
      <c r="H424" s="285"/>
      <c r="I424" s="285"/>
      <c r="J424" s="285"/>
      <c r="L424" s="289">
        <v>49.7</v>
      </c>
      <c r="M424" s="289">
        <v>0</v>
      </c>
      <c r="N424" s="289">
        <v>49.7</v>
      </c>
      <c r="O424" s="288" t="s">
        <v>1151</v>
      </c>
      <c r="P424" s="286">
        <v>38481</v>
      </c>
      <c r="Q424" s="286">
        <v>0</v>
      </c>
      <c r="R424" s="286">
        <v>38481</v>
      </c>
      <c r="S424" s="288" t="s">
        <v>1151</v>
      </c>
      <c r="T424" s="287">
        <v>774.26559356136818</v>
      </c>
    </row>
    <row r="425" spans="1:20" hidden="1">
      <c r="A425" s="288" t="s">
        <v>395</v>
      </c>
      <c r="B425" s="288" t="s">
        <v>436</v>
      </c>
      <c r="C425" s="288">
        <v>895</v>
      </c>
      <c r="D425" s="288" t="s">
        <v>389</v>
      </c>
      <c r="E425" s="288" t="s">
        <v>879</v>
      </c>
      <c r="G425" s="288" t="s">
        <v>11</v>
      </c>
      <c r="H425" s="285"/>
      <c r="I425" s="285"/>
      <c r="J425" s="285"/>
      <c r="L425" s="289">
        <v>50.29</v>
      </c>
      <c r="M425" s="289">
        <v>0</v>
      </c>
      <c r="N425" s="289">
        <v>50.29</v>
      </c>
      <c r="O425" s="288" t="s">
        <v>1152</v>
      </c>
      <c r="P425" s="286">
        <v>38939</v>
      </c>
      <c r="Q425" s="286">
        <v>0</v>
      </c>
      <c r="R425" s="286">
        <v>38939</v>
      </c>
      <c r="S425" s="288" t="s">
        <v>1152</v>
      </c>
      <c r="T425" s="287">
        <v>774.28912308610063</v>
      </c>
    </row>
    <row r="426" spans="1:20" hidden="1">
      <c r="A426" s="288" t="s">
        <v>395</v>
      </c>
      <c r="B426" s="288" t="s">
        <v>436</v>
      </c>
      <c r="C426" s="288">
        <v>895</v>
      </c>
      <c r="D426" s="288" t="s">
        <v>389</v>
      </c>
      <c r="E426" s="288" t="s">
        <v>879</v>
      </c>
      <c r="G426" s="288" t="s">
        <v>11</v>
      </c>
      <c r="H426" s="285"/>
      <c r="I426" s="285"/>
      <c r="J426" s="285"/>
      <c r="L426" s="289">
        <v>50.51</v>
      </c>
      <c r="M426" s="289">
        <v>0</v>
      </c>
      <c r="N426" s="289">
        <v>50.51</v>
      </c>
      <c r="O426" s="288" t="s">
        <v>1153</v>
      </c>
      <c r="P426" s="286">
        <v>39106</v>
      </c>
      <c r="Q426" s="286">
        <v>0</v>
      </c>
      <c r="R426" s="286">
        <v>39106</v>
      </c>
      <c r="S426" s="288" t="s">
        <v>1153</v>
      </c>
      <c r="T426" s="287">
        <v>774.22292615323704</v>
      </c>
    </row>
    <row r="427" spans="1:20" hidden="1">
      <c r="A427" s="288" t="s">
        <v>395</v>
      </c>
      <c r="B427" s="288" t="s">
        <v>436</v>
      </c>
      <c r="C427" s="288">
        <v>895</v>
      </c>
      <c r="D427" s="288" t="s">
        <v>389</v>
      </c>
      <c r="E427" s="288" t="s">
        <v>879</v>
      </c>
      <c r="G427" s="288" t="s">
        <v>11</v>
      </c>
      <c r="H427" s="285"/>
      <c r="I427" s="285"/>
      <c r="J427" s="285"/>
      <c r="L427" s="289">
        <v>50.6</v>
      </c>
      <c r="M427" s="289">
        <v>0</v>
      </c>
      <c r="N427" s="289">
        <v>50.6</v>
      </c>
      <c r="O427" s="288" t="s">
        <v>1154</v>
      </c>
      <c r="P427" s="286">
        <v>39180</v>
      </c>
      <c r="Q427" s="286">
        <v>0</v>
      </c>
      <c r="R427" s="286">
        <v>39180</v>
      </c>
      <c r="S427" s="288" t="s">
        <v>1154</v>
      </c>
      <c r="T427" s="287">
        <v>774.30830039525688</v>
      </c>
    </row>
    <row r="428" spans="1:20" hidden="1">
      <c r="A428" s="288" t="s">
        <v>395</v>
      </c>
      <c r="B428" s="288" t="s">
        <v>436</v>
      </c>
      <c r="C428" s="288">
        <v>895</v>
      </c>
      <c r="D428" s="288" t="s">
        <v>389</v>
      </c>
      <c r="E428" s="288" t="s">
        <v>879</v>
      </c>
      <c r="G428" s="288" t="s">
        <v>11</v>
      </c>
      <c r="H428" s="285"/>
      <c r="I428" s="285"/>
      <c r="J428" s="285"/>
      <c r="L428" s="289">
        <v>51.76</v>
      </c>
      <c r="M428" s="289">
        <v>0</v>
      </c>
      <c r="N428" s="289">
        <v>51.76</v>
      </c>
      <c r="O428" s="288" t="s">
        <v>1155</v>
      </c>
      <c r="P428" s="286">
        <v>40075</v>
      </c>
      <c r="Q428" s="286">
        <v>0</v>
      </c>
      <c r="R428" s="286">
        <v>40075</v>
      </c>
      <c r="S428" s="288" t="s">
        <v>1155</v>
      </c>
      <c r="T428" s="287">
        <v>774.24652241112835</v>
      </c>
    </row>
    <row r="429" spans="1:20" hidden="1">
      <c r="A429" s="288" t="s">
        <v>395</v>
      </c>
      <c r="B429" s="288" t="s">
        <v>436</v>
      </c>
      <c r="C429" s="288">
        <v>895</v>
      </c>
      <c r="D429" s="288" t="s">
        <v>389</v>
      </c>
      <c r="E429" s="288" t="s">
        <v>879</v>
      </c>
      <c r="G429" s="288" t="s">
        <v>11</v>
      </c>
      <c r="H429" s="285"/>
      <c r="I429" s="285"/>
      <c r="J429" s="285"/>
      <c r="L429" s="289">
        <v>52.48</v>
      </c>
      <c r="M429" s="289">
        <v>0</v>
      </c>
      <c r="N429" s="289">
        <v>52.48</v>
      </c>
      <c r="O429" s="288" t="s">
        <v>1156</v>
      </c>
      <c r="P429" s="286">
        <v>40631</v>
      </c>
      <c r="Q429" s="286">
        <v>0</v>
      </c>
      <c r="R429" s="286">
        <v>40631</v>
      </c>
      <c r="S429" s="288" t="s">
        <v>1156</v>
      </c>
      <c r="T429" s="287">
        <v>774.21875</v>
      </c>
    </row>
    <row r="430" spans="1:20" hidden="1">
      <c r="A430" s="288" t="s">
        <v>395</v>
      </c>
      <c r="B430" s="288" t="s">
        <v>436</v>
      </c>
      <c r="C430" s="288">
        <v>895</v>
      </c>
      <c r="D430" s="288" t="s">
        <v>389</v>
      </c>
      <c r="E430" s="288" t="s">
        <v>879</v>
      </c>
      <c r="G430" s="288" t="s">
        <v>11</v>
      </c>
      <c r="H430" s="285"/>
      <c r="I430" s="285"/>
      <c r="J430" s="285"/>
      <c r="L430" s="289">
        <v>52.63</v>
      </c>
      <c r="M430" s="289">
        <v>0</v>
      </c>
      <c r="N430" s="289">
        <v>52.63</v>
      </c>
      <c r="O430" s="288" t="s">
        <v>1157</v>
      </c>
      <c r="P430" s="286">
        <v>40745</v>
      </c>
      <c r="Q430" s="286">
        <v>0</v>
      </c>
      <c r="R430" s="286">
        <v>40745</v>
      </c>
      <c r="S430" s="288" t="s">
        <v>1157</v>
      </c>
      <c r="T430" s="287">
        <v>774.17822534676031</v>
      </c>
    </row>
    <row r="431" spans="1:20" hidden="1">
      <c r="A431" s="288" t="s">
        <v>395</v>
      </c>
      <c r="B431" s="288" t="s">
        <v>436</v>
      </c>
      <c r="C431" s="288">
        <v>895</v>
      </c>
      <c r="D431" s="288" t="s">
        <v>389</v>
      </c>
      <c r="E431" s="288" t="s">
        <v>879</v>
      </c>
      <c r="G431" s="288" t="s">
        <v>11</v>
      </c>
      <c r="H431" s="285"/>
      <c r="I431" s="285"/>
      <c r="J431" s="285"/>
      <c r="L431" s="289">
        <v>53.64</v>
      </c>
      <c r="M431" s="289">
        <v>0</v>
      </c>
      <c r="N431" s="289">
        <v>53.64</v>
      </c>
      <c r="O431" s="288" t="s">
        <v>1158</v>
      </c>
      <c r="P431" s="286">
        <v>41533</v>
      </c>
      <c r="Q431" s="286">
        <v>0</v>
      </c>
      <c r="R431" s="286">
        <v>41533</v>
      </c>
      <c r="S431" s="288" t="s">
        <v>1158</v>
      </c>
      <c r="T431" s="287">
        <v>774.2915734526473</v>
      </c>
    </row>
    <row r="432" spans="1:20" hidden="1">
      <c r="A432" s="288" t="s">
        <v>395</v>
      </c>
      <c r="B432" s="288" t="s">
        <v>436</v>
      </c>
      <c r="C432" s="288">
        <v>895</v>
      </c>
      <c r="D432" s="288" t="s">
        <v>389</v>
      </c>
      <c r="E432" s="288" t="s">
        <v>879</v>
      </c>
      <c r="G432" s="288" t="s">
        <v>11</v>
      </c>
      <c r="H432" s="285"/>
      <c r="I432" s="285"/>
      <c r="J432" s="285"/>
      <c r="L432" s="289">
        <v>55.83</v>
      </c>
      <c r="M432" s="289">
        <v>0</v>
      </c>
      <c r="N432" s="289">
        <v>55.83</v>
      </c>
      <c r="O432" s="288" t="s">
        <v>1159</v>
      </c>
      <c r="P432" s="286">
        <v>43229</v>
      </c>
      <c r="Q432" s="286">
        <v>0</v>
      </c>
      <c r="R432" s="286">
        <v>43229</v>
      </c>
      <c r="S432" s="288" t="s">
        <v>1159</v>
      </c>
      <c r="T432" s="287">
        <v>774.29697295360916</v>
      </c>
    </row>
    <row r="433" spans="1:20" hidden="1">
      <c r="A433" s="288" t="s">
        <v>395</v>
      </c>
      <c r="B433" s="288" t="s">
        <v>436</v>
      </c>
      <c r="C433" s="288">
        <v>895</v>
      </c>
      <c r="D433" s="288" t="s">
        <v>389</v>
      </c>
      <c r="E433" s="288" t="s">
        <v>879</v>
      </c>
      <c r="G433" s="288" t="s">
        <v>11</v>
      </c>
      <c r="H433" s="285"/>
      <c r="I433" s="285"/>
      <c r="J433" s="285"/>
      <c r="L433" s="289">
        <v>58.64</v>
      </c>
      <c r="M433" s="289">
        <v>0</v>
      </c>
      <c r="N433" s="289">
        <v>58.64</v>
      </c>
      <c r="O433" s="288" t="s">
        <v>1160</v>
      </c>
      <c r="P433" s="286">
        <v>45403</v>
      </c>
      <c r="Q433" s="286">
        <v>0</v>
      </c>
      <c r="R433" s="286">
        <v>45403</v>
      </c>
      <c r="S433" s="288" t="s">
        <v>1160</v>
      </c>
      <c r="T433" s="287">
        <v>774.26671214188264</v>
      </c>
    </row>
    <row r="434" spans="1:20" hidden="1">
      <c r="A434" s="288" t="s">
        <v>395</v>
      </c>
      <c r="B434" s="288" t="s">
        <v>436</v>
      </c>
      <c r="C434" s="288">
        <v>895</v>
      </c>
      <c r="D434" s="288" t="s">
        <v>389</v>
      </c>
      <c r="E434" s="288" t="s">
        <v>879</v>
      </c>
      <c r="G434" s="288" t="s">
        <v>11</v>
      </c>
      <c r="H434" s="285"/>
      <c r="I434" s="285"/>
      <c r="J434" s="285"/>
      <c r="L434" s="289">
        <v>58.71</v>
      </c>
      <c r="M434" s="289">
        <v>0</v>
      </c>
      <c r="N434" s="289">
        <v>58.71</v>
      </c>
      <c r="O434" s="288" t="s">
        <v>1161</v>
      </c>
      <c r="P434" s="286">
        <v>45454</v>
      </c>
      <c r="Q434" s="286">
        <v>0</v>
      </c>
      <c r="R434" s="286">
        <v>45454</v>
      </c>
      <c r="S434" s="288" t="s">
        <v>1161</v>
      </c>
      <c r="T434" s="287">
        <v>774.21222960313401</v>
      </c>
    </row>
    <row r="435" spans="1:20" hidden="1">
      <c r="A435" s="288" t="s">
        <v>395</v>
      </c>
      <c r="B435" s="288" t="s">
        <v>436</v>
      </c>
      <c r="C435" s="288">
        <v>895</v>
      </c>
      <c r="D435" s="288" t="s">
        <v>389</v>
      </c>
      <c r="E435" s="288" t="s">
        <v>879</v>
      </c>
      <c r="G435" s="288" t="s">
        <v>11</v>
      </c>
      <c r="H435" s="285"/>
      <c r="I435" s="285"/>
      <c r="J435" s="285"/>
      <c r="L435" s="289">
        <v>59.06</v>
      </c>
      <c r="M435" s="289">
        <v>0</v>
      </c>
      <c r="N435" s="289">
        <v>59.06</v>
      </c>
      <c r="O435" s="288" t="s">
        <v>1162</v>
      </c>
      <c r="P435" s="286">
        <v>45731</v>
      </c>
      <c r="Q435" s="286">
        <v>0</v>
      </c>
      <c r="R435" s="286">
        <v>45731</v>
      </c>
      <c r="S435" s="288" t="s">
        <v>1162</v>
      </c>
      <c r="T435" s="287">
        <v>774.3142566881138</v>
      </c>
    </row>
    <row r="436" spans="1:20" hidden="1">
      <c r="A436" s="288" t="s">
        <v>395</v>
      </c>
      <c r="B436" s="288" t="s">
        <v>436</v>
      </c>
      <c r="C436" s="288">
        <v>895</v>
      </c>
      <c r="D436" s="288" t="s">
        <v>389</v>
      </c>
      <c r="E436" s="288" t="s">
        <v>879</v>
      </c>
      <c r="G436" s="288" t="s">
        <v>11</v>
      </c>
      <c r="H436" s="285"/>
      <c r="I436" s="285"/>
      <c r="J436" s="285"/>
      <c r="L436" s="289">
        <v>60.78</v>
      </c>
      <c r="M436" s="289">
        <v>0</v>
      </c>
      <c r="N436" s="289">
        <v>60.78</v>
      </c>
      <c r="O436" s="288" t="s">
        <v>1163</v>
      </c>
      <c r="P436" s="286">
        <v>47057</v>
      </c>
      <c r="Q436" s="286">
        <v>0</v>
      </c>
      <c r="R436" s="286">
        <v>47057</v>
      </c>
      <c r="S436" s="288" t="s">
        <v>1163</v>
      </c>
      <c r="T436" s="287">
        <v>774.21849292530442</v>
      </c>
    </row>
    <row r="437" spans="1:20" hidden="1">
      <c r="A437" s="288" t="s">
        <v>395</v>
      </c>
      <c r="B437" s="288" t="s">
        <v>436</v>
      </c>
      <c r="C437" s="288">
        <v>895</v>
      </c>
      <c r="D437" s="288" t="s">
        <v>389</v>
      </c>
      <c r="E437" s="288" t="s">
        <v>879</v>
      </c>
      <c r="G437" s="288" t="s">
        <v>11</v>
      </c>
      <c r="H437" s="285"/>
      <c r="I437" s="285"/>
      <c r="J437" s="285"/>
      <c r="L437" s="289">
        <v>61.89</v>
      </c>
      <c r="M437" s="289">
        <v>0</v>
      </c>
      <c r="N437" s="289">
        <v>61.89</v>
      </c>
      <c r="O437" s="288" t="s">
        <v>1164</v>
      </c>
      <c r="P437" s="286">
        <v>47921</v>
      </c>
      <c r="Q437" s="286">
        <v>0</v>
      </c>
      <c r="R437" s="286">
        <v>47921</v>
      </c>
      <c r="S437" s="288" t="s">
        <v>1164</v>
      </c>
      <c r="T437" s="287">
        <v>774.29310066246569</v>
      </c>
    </row>
    <row r="438" spans="1:20" hidden="1">
      <c r="A438" s="288" t="s">
        <v>395</v>
      </c>
      <c r="B438" s="288" t="s">
        <v>436</v>
      </c>
      <c r="C438" s="288">
        <v>895</v>
      </c>
      <c r="D438" s="288" t="s">
        <v>389</v>
      </c>
      <c r="E438" s="288" t="s">
        <v>879</v>
      </c>
      <c r="G438" s="288" t="s">
        <v>11</v>
      </c>
      <c r="H438" s="285"/>
      <c r="I438" s="285"/>
      <c r="J438" s="285"/>
      <c r="L438" s="289">
        <v>63.43</v>
      </c>
      <c r="M438" s="289">
        <v>0</v>
      </c>
      <c r="N438" s="289">
        <v>63.43</v>
      </c>
      <c r="O438" s="288" t="s">
        <v>1165</v>
      </c>
      <c r="P438" s="286">
        <v>49108</v>
      </c>
      <c r="Q438" s="286">
        <v>0</v>
      </c>
      <c r="R438" s="286">
        <v>49108</v>
      </c>
      <c r="S438" s="288" t="s">
        <v>1165</v>
      </c>
      <c r="T438" s="287">
        <v>774.20778811288039</v>
      </c>
    </row>
    <row r="439" spans="1:20" hidden="1">
      <c r="A439" s="288" t="s">
        <v>395</v>
      </c>
      <c r="B439" s="288" t="s">
        <v>436</v>
      </c>
      <c r="C439" s="288">
        <v>895</v>
      </c>
      <c r="D439" s="288" t="s">
        <v>389</v>
      </c>
      <c r="E439" s="288" t="s">
        <v>879</v>
      </c>
      <c r="G439" s="288" t="s">
        <v>11</v>
      </c>
      <c r="H439" s="285"/>
      <c r="I439" s="285"/>
      <c r="J439" s="285"/>
      <c r="L439" s="289">
        <v>65.38</v>
      </c>
      <c r="M439" s="289">
        <v>0</v>
      </c>
      <c r="N439" s="289">
        <v>65.38</v>
      </c>
      <c r="O439" s="288" t="s">
        <v>1166</v>
      </c>
      <c r="P439" s="286">
        <v>50624</v>
      </c>
      <c r="Q439" s="286">
        <v>0</v>
      </c>
      <c r="R439" s="286">
        <v>50624</v>
      </c>
      <c r="S439" s="288" t="s">
        <v>1166</v>
      </c>
      <c r="T439" s="287">
        <v>774.30406852248404</v>
      </c>
    </row>
    <row r="440" spans="1:20" hidden="1">
      <c r="A440" s="288" t="s">
        <v>395</v>
      </c>
      <c r="B440" s="288" t="s">
        <v>436</v>
      </c>
      <c r="C440" s="288">
        <v>895</v>
      </c>
      <c r="D440" s="288" t="s">
        <v>389</v>
      </c>
      <c r="E440" s="288" t="s">
        <v>879</v>
      </c>
      <c r="G440" s="288" t="s">
        <v>11</v>
      </c>
      <c r="H440" s="285"/>
      <c r="I440" s="285"/>
      <c r="J440" s="285"/>
      <c r="L440" s="289">
        <v>66.06</v>
      </c>
      <c r="M440" s="289">
        <v>0</v>
      </c>
      <c r="N440" s="289">
        <v>66.06</v>
      </c>
      <c r="O440" s="288" t="s">
        <v>1167</v>
      </c>
      <c r="P440" s="286">
        <v>51148</v>
      </c>
      <c r="Q440" s="286">
        <v>0</v>
      </c>
      <c r="R440" s="286">
        <v>51148</v>
      </c>
      <c r="S440" s="288" t="s">
        <v>1167</v>
      </c>
      <c r="T440" s="287">
        <v>774.26581895246738</v>
      </c>
    </row>
    <row r="441" spans="1:20" hidden="1">
      <c r="A441" s="288" t="s">
        <v>395</v>
      </c>
      <c r="B441" s="288" t="s">
        <v>436</v>
      </c>
      <c r="C441" s="288">
        <v>895</v>
      </c>
      <c r="D441" s="288" t="s">
        <v>389</v>
      </c>
      <c r="E441" s="288" t="s">
        <v>879</v>
      </c>
      <c r="G441" s="288" t="s">
        <v>11</v>
      </c>
      <c r="H441" s="285"/>
      <c r="I441" s="285"/>
      <c r="J441" s="285"/>
      <c r="L441" s="289">
        <v>66.790000000000006</v>
      </c>
      <c r="M441" s="289">
        <v>0</v>
      </c>
      <c r="N441" s="289">
        <v>66.790000000000006</v>
      </c>
      <c r="O441" s="288" t="s">
        <v>1168</v>
      </c>
      <c r="P441" s="286">
        <v>51712</v>
      </c>
      <c r="Q441" s="286">
        <v>0</v>
      </c>
      <c r="R441" s="286">
        <v>51712</v>
      </c>
      <c r="S441" s="288" t="s">
        <v>1168</v>
      </c>
      <c r="T441" s="287">
        <v>774.24764186255425</v>
      </c>
    </row>
    <row r="442" spans="1:20" hidden="1">
      <c r="A442" s="288" t="s">
        <v>395</v>
      </c>
      <c r="B442" s="288" t="s">
        <v>436</v>
      </c>
      <c r="C442" s="288">
        <v>895</v>
      </c>
      <c r="D442" s="288" t="s">
        <v>389</v>
      </c>
      <c r="E442" s="288" t="s">
        <v>879</v>
      </c>
      <c r="G442" s="288" t="s">
        <v>11</v>
      </c>
      <c r="H442" s="285"/>
      <c r="I442" s="285"/>
      <c r="J442" s="285"/>
      <c r="L442" s="289">
        <v>71.78</v>
      </c>
      <c r="M442" s="289">
        <v>0</v>
      </c>
      <c r="N442" s="289">
        <v>71.78</v>
      </c>
      <c r="O442" s="288" t="s">
        <v>1169</v>
      </c>
      <c r="P442" s="286">
        <v>55576</v>
      </c>
      <c r="Q442" s="286">
        <v>0</v>
      </c>
      <c r="R442" s="286">
        <v>55576</v>
      </c>
      <c r="S442" s="288" t="s">
        <v>1169</v>
      </c>
      <c r="T442" s="287">
        <v>774.25466703817222</v>
      </c>
    </row>
    <row r="443" spans="1:20" hidden="1">
      <c r="A443" s="288" t="s">
        <v>395</v>
      </c>
      <c r="B443" s="288" t="s">
        <v>436</v>
      </c>
      <c r="C443" s="288">
        <v>895</v>
      </c>
      <c r="D443" s="288" t="s">
        <v>389</v>
      </c>
      <c r="E443" s="288" t="s">
        <v>879</v>
      </c>
      <c r="G443" s="288" t="s">
        <v>11</v>
      </c>
      <c r="H443" s="285"/>
      <c r="I443" s="285"/>
      <c r="J443" s="285"/>
      <c r="L443" s="289">
        <v>71.790000000000006</v>
      </c>
      <c r="M443" s="289">
        <v>0</v>
      </c>
      <c r="N443" s="289">
        <v>71.790000000000006</v>
      </c>
      <c r="O443" s="288" t="s">
        <v>1170</v>
      </c>
      <c r="P443" s="286">
        <v>55587</v>
      </c>
      <c r="Q443" s="286">
        <v>0</v>
      </c>
      <c r="R443" s="286">
        <v>55587</v>
      </c>
      <c r="S443" s="288" t="s">
        <v>1170</v>
      </c>
      <c r="T443" s="287">
        <v>774.30004178854983</v>
      </c>
    </row>
    <row r="444" spans="1:20" hidden="1">
      <c r="A444" s="288" t="s">
        <v>395</v>
      </c>
      <c r="B444" s="288" t="s">
        <v>436</v>
      </c>
      <c r="C444" s="288">
        <v>895</v>
      </c>
      <c r="D444" s="288" t="s">
        <v>389</v>
      </c>
      <c r="E444" s="288" t="s">
        <v>879</v>
      </c>
      <c r="G444" s="288" t="s">
        <v>11</v>
      </c>
      <c r="H444" s="285"/>
      <c r="I444" s="285"/>
      <c r="J444" s="285"/>
      <c r="L444" s="289">
        <v>72.83</v>
      </c>
      <c r="M444" s="289">
        <v>0</v>
      </c>
      <c r="N444" s="289">
        <v>72.83</v>
      </c>
      <c r="O444" s="288" t="s">
        <v>1171</v>
      </c>
      <c r="P444" s="286">
        <v>56386</v>
      </c>
      <c r="Q444" s="286">
        <v>0</v>
      </c>
      <c r="R444" s="286">
        <v>56386</v>
      </c>
      <c r="S444" s="288" t="s">
        <v>1171</v>
      </c>
      <c r="T444" s="287">
        <v>774.213922833997</v>
      </c>
    </row>
    <row r="445" spans="1:20" hidden="1">
      <c r="A445" s="288" t="s">
        <v>395</v>
      </c>
      <c r="B445" s="288" t="s">
        <v>436</v>
      </c>
      <c r="C445" s="288">
        <v>895</v>
      </c>
      <c r="D445" s="288" t="s">
        <v>389</v>
      </c>
      <c r="E445" s="288" t="s">
        <v>879</v>
      </c>
      <c r="G445" s="288" t="s">
        <v>11</v>
      </c>
      <c r="H445" s="285"/>
      <c r="I445" s="285"/>
      <c r="J445" s="285"/>
      <c r="L445" s="289">
        <v>82.3</v>
      </c>
      <c r="M445" s="289">
        <v>0</v>
      </c>
      <c r="N445" s="289">
        <v>82.3</v>
      </c>
      <c r="O445" s="288" t="s">
        <v>1172</v>
      </c>
      <c r="P445" s="286">
        <v>63722</v>
      </c>
      <c r="Q445" s="286">
        <v>0</v>
      </c>
      <c r="R445" s="286">
        <v>63722</v>
      </c>
      <c r="S445" s="288" t="s">
        <v>1172</v>
      </c>
      <c r="T445" s="287">
        <v>774.26488456865127</v>
      </c>
    </row>
    <row r="446" spans="1:20" hidden="1">
      <c r="A446" s="288" t="s">
        <v>395</v>
      </c>
      <c r="B446" s="288" t="s">
        <v>436</v>
      </c>
      <c r="C446" s="288">
        <v>895</v>
      </c>
      <c r="D446" s="288" t="s">
        <v>389</v>
      </c>
      <c r="E446" s="288" t="s">
        <v>879</v>
      </c>
      <c r="G446" s="288" t="s">
        <v>11</v>
      </c>
      <c r="H446" s="285"/>
      <c r="I446" s="285"/>
      <c r="J446" s="285"/>
      <c r="L446" s="289">
        <v>84.04</v>
      </c>
      <c r="M446" s="289">
        <v>0</v>
      </c>
      <c r="N446" s="289">
        <v>84.04</v>
      </c>
      <c r="O446" s="288" t="s">
        <v>1173</v>
      </c>
      <c r="P446" s="286">
        <v>65067</v>
      </c>
      <c r="Q446" s="286">
        <v>0</v>
      </c>
      <c r="R446" s="286">
        <v>65067</v>
      </c>
      <c r="S446" s="288" t="s">
        <v>1173</v>
      </c>
      <c r="T446" s="287">
        <v>774.23845787720131</v>
      </c>
    </row>
    <row r="447" spans="1:20" hidden="1">
      <c r="A447" s="288" t="s">
        <v>395</v>
      </c>
      <c r="B447" s="288" t="s">
        <v>436</v>
      </c>
      <c r="C447" s="288">
        <v>895</v>
      </c>
      <c r="D447" s="288" t="s">
        <v>389</v>
      </c>
      <c r="E447" s="288" t="s">
        <v>879</v>
      </c>
      <c r="G447" s="288" t="s">
        <v>11</v>
      </c>
      <c r="H447" s="285"/>
      <c r="I447" s="285"/>
      <c r="J447" s="285"/>
      <c r="L447" s="289">
        <v>85.69</v>
      </c>
      <c r="M447" s="289">
        <v>0</v>
      </c>
      <c r="N447" s="289">
        <v>85.69</v>
      </c>
      <c r="O447" s="288" t="s">
        <v>1174</v>
      </c>
      <c r="P447" s="286">
        <v>66342</v>
      </c>
      <c r="Q447" s="286">
        <v>0</v>
      </c>
      <c r="R447" s="286">
        <v>66342</v>
      </c>
      <c r="S447" s="288" t="s">
        <v>1174</v>
      </c>
      <c r="T447" s="287">
        <v>774.20935931847362</v>
      </c>
    </row>
    <row r="448" spans="1:20" hidden="1">
      <c r="A448" s="288" t="s">
        <v>395</v>
      </c>
      <c r="B448" s="288" t="s">
        <v>436</v>
      </c>
      <c r="C448" s="288">
        <v>895</v>
      </c>
      <c r="D448" s="288" t="s">
        <v>389</v>
      </c>
      <c r="E448" s="288" t="s">
        <v>879</v>
      </c>
      <c r="G448" s="288" t="s">
        <v>11</v>
      </c>
      <c r="H448" s="285"/>
      <c r="I448" s="285"/>
      <c r="J448" s="285"/>
      <c r="L448" s="289">
        <v>87.61</v>
      </c>
      <c r="M448" s="289">
        <v>0</v>
      </c>
      <c r="N448" s="289">
        <v>87.61</v>
      </c>
      <c r="O448" s="288" t="s">
        <v>1175</v>
      </c>
      <c r="P448" s="286">
        <v>67832</v>
      </c>
      <c r="Q448" s="286">
        <v>0</v>
      </c>
      <c r="R448" s="286">
        <v>67832</v>
      </c>
      <c r="S448" s="288" t="s">
        <v>1175</v>
      </c>
      <c r="T448" s="287">
        <v>774.24951489555986</v>
      </c>
    </row>
    <row r="449" spans="1:20" hidden="1">
      <c r="A449" s="288" t="s">
        <v>395</v>
      </c>
      <c r="B449" s="288" t="s">
        <v>436</v>
      </c>
      <c r="C449" s="288">
        <v>895</v>
      </c>
      <c r="D449" s="288" t="s">
        <v>389</v>
      </c>
      <c r="E449" s="288" t="s">
        <v>879</v>
      </c>
      <c r="G449" s="288" t="s">
        <v>11</v>
      </c>
      <c r="H449" s="285"/>
      <c r="I449" s="285"/>
      <c r="J449" s="285"/>
      <c r="L449" s="289">
        <v>88.28</v>
      </c>
      <c r="M449" s="289">
        <v>0</v>
      </c>
      <c r="N449" s="289">
        <v>88.28</v>
      </c>
      <c r="O449" s="288" t="s">
        <v>1176</v>
      </c>
      <c r="P449" s="286">
        <v>68348</v>
      </c>
      <c r="Q449" s="286">
        <v>0</v>
      </c>
      <c r="R449" s="286">
        <v>68348</v>
      </c>
      <c r="S449" s="288" t="s">
        <v>1176</v>
      </c>
      <c r="T449" s="287">
        <v>774.21839601268687</v>
      </c>
    </row>
    <row r="450" spans="1:20" hidden="1">
      <c r="A450" s="288" t="s">
        <v>395</v>
      </c>
      <c r="B450" s="288" t="s">
        <v>436</v>
      </c>
      <c r="C450" s="288">
        <v>895</v>
      </c>
      <c r="D450" s="288" t="s">
        <v>389</v>
      </c>
      <c r="E450" s="288" t="s">
        <v>879</v>
      </c>
      <c r="G450" s="288" t="s">
        <v>11</v>
      </c>
      <c r="H450" s="285"/>
      <c r="I450" s="285"/>
      <c r="J450" s="285"/>
      <c r="L450" s="289">
        <v>90.62</v>
      </c>
      <c r="M450" s="289">
        <v>0</v>
      </c>
      <c r="N450" s="289">
        <v>90.62</v>
      </c>
      <c r="O450" s="288" t="s">
        <v>1177</v>
      </c>
      <c r="P450" s="286">
        <v>70159</v>
      </c>
      <c r="Q450" s="286">
        <v>0</v>
      </c>
      <c r="R450" s="286">
        <v>70159</v>
      </c>
      <c r="S450" s="288" t="s">
        <v>1177</v>
      </c>
      <c r="T450" s="287">
        <v>774.21099095122486</v>
      </c>
    </row>
    <row r="451" spans="1:20" hidden="1">
      <c r="A451" s="288" t="s">
        <v>395</v>
      </c>
      <c r="B451" s="288" t="s">
        <v>436</v>
      </c>
      <c r="C451" s="288">
        <v>895</v>
      </c>
      <c r="D451" s="288" t="s">
        <v>389</v>
      </c>
      <c r="E451" s="288" t="s">
        <v>879</v>
      </c>
      <c r="G451" s="288" t="s">
        <v>11</v>
      </c>
      <c r="H451" s="285"/>
      <c r="I451" s="285"/>
      <c r="J451" s="285"/>
      <c r="L451" s="289">
        <v>98.69</v>
      </c>
      <c r="M451" s="289">
        <v>0</v>
      </c>
      <c r="N451" s="289">
        <v>98.69</v>
      </c>
      <c r="O451" s="288" t="s">
        <v>1178</v>
      </c>
      <c r="P451" s="286">
        <v>76407</v>
      </c>
      <c r="Q451" s="286">
        <v>0</v>
      </c>
      <c r="R451" s="286">
        <v>76407</v>
      </c>
      <c r="S451" s="288" t="s">
        <v>1178</v>
      </c>
      <c r="T451" s="287">
        <v>774.21217955213297</v>
      </c>
    </row>
    <row r="452" spans="1:20" hidden="1">
      <c r="A452" s="288" t="s">
        <v>395</v>
      </c>
      <c r="B452" s="288" t="s">
        <v>436</v>
      </c>
      <c r="C452" s="288">
        <v>895</v>
      </c>
      <c r="D452" s="288" t="s">
        <v>389</v>
      </c>
      <c r="E452" s="288" t="s">
        <v>879</v>
      </c>
      <c r="G452" s="288" t="s">
        <v>11</v>
      </c>
      <c r="H452" s="285"/>
      <c r="I452" s="285"/>
      <c r="J452" s="285"/>
      <c r="L452" s="289">
        <v>99.61</v>
      </c>
      <c r="M452" s="289">
        <v>0</v>
      </c>
      <c r="N452" s="289">
        <v>99.61</v>
      </c>
      <c r="O452" s="288" t="s">
        <v>1179</v>
      </c>
      <c r="P452" s="286">
        <v>77124</v>
      </c>
      <c r="Q452" s="286">
        <v>0</v>
      </c>
      <c r="R452" s="286">
        <v>77124</v>
      </c>
      <c r="S452" s="288" t="s">
        <v>1179</v>
      </c>
      <c r="T452" s="287">
        <v>774.25961248870601</v>
      </c>
    </row>
    <row r="453" spans="1:20" hidden="1">
      <c r="A453" s="288" t="s">
        <v>395</v>
      </c>
      <c r="B453" s="288" t="s">
        <v>436</v>
      </c>
      <c r="C453" s="288">
        <v>895</v>
      </c>
      <c r="D453" s="288" t="s">
        <v>389</v>
      </c>
      <c r="E453" s="288" t="s">
        <v>879</v>
      </c>
      <c r="G453" s="288" t="s">
        <v>11</v>
      </c>
      <c r="H453" s="285"/>
      <c r="I453" s="285"/>
      <c r="J453" s="285"/>
      <c r="L453" s="289">
        <v>104.39</v>
      </c>
      <c r="M453" s="289">
        <v>0</v>
      </c>
      <c r="N453" s="289">
        <v>104.39</v>
      </c>
      <c r="O453" s="288" t="s">
        <v>1180</v>
      </c>
      <c r="P453" s="286">
        <v>80827</v>
      </c>
      <c r="Q453" s="286">
        <v>0</v>
      </c>
      <c r="R453" s="286">
        <v>80827</v>
      </c>
      <c r="S453" s="288" t="s">
        <v>1180</v>
      </c>
      <c r="T453" s="287">
        <v>774.27914551202218</v>
      </c>
    </row>
    <row r="454" spans="1:20" hidden="1">
      <c r="A454" s="288" t="s">
        <v>395</v>
      </c>
      <c r="B454" s="288" t="s">
        <v>436</v>
      </c>
      <c r="C454" s="288">
        <v>895</v>
      </c>
      <c r="D454" s="288" t="s">
        <v>389</v>
      </c>
      <c r="E454" s="288" t="s">
        <v>879</v>
      </c>
      <c r="G454" s="288" t="s">
        <v>11</v>
      </c>
      <c r="H454" s="285"/>
      <c r="I454" s="285"/>
      <c r="J454" s="285"/>
      <c r="L454" s="289">
        <v>106.32</v>
      </c>
      <c r="M454" s="289">
        <v>0</v>
      </c>
      <c r="N454" s="289">
        <v>106.32</v>
      </c>
      <c r="O454" s="288" t="s">
        <v>1181</v>
      </c>
      <c r="P454" s="286">
        <v>82319</v>
      </c>
      <c r="Q454" s="286">
        <v>0</v>
      </c>
      <c r="R454" s="286">
        <v>82319</v>
      </c>
      <c r="S454" s="288" t="s">
        <v>1181</v>
      </c>
      <c r="T454" s="287">
        <v>774.25696012039134</v>
      </c>
    </row>
    <row r="455" spans="1:20" hidden="1">
      <c r="A455" s="288" t="s">
        <v>395</v>
      </c>
      <c r="B455" s="288" t="s">
        <v>436</v>
      </c>
      <c r="C455" s="288">
        <v>895</v>
      </c>
      <c r="D455" s="288" t="s">
        <v>389</v>
      </c>
      <c r="E455" s="288" t="s">
        <v>879</v>
      </c>
      <c r="G455" s="288" t="s">
        <v>11</v>
      </c>
      <c r="H455" s="285"/>
      <c r="I455" s="285"/>
      <c r="J455" s="285"/>
      <c r="L455" s="289">
        <v>106.66</v>
      </c>
      <c r="M455" s="289">
        <v>0</v>
      </c>
      <c r="N455" s="289">
        <v>106.66</v>
      </c>
      <c r="O455" s="288" t="s">
        <v>1182</v>
      </c>
      <c r="P455" s="286">
        <v>82582</v>
      </c>
      <c r="Q455" s="286">
        <v>0</v>
      </c>
      <c r="R455" s="286">
        <v>82582</v>
      </c>
      <c r="S455" s="288" t="s">
        <v>1182</v>
      </c>
      <c r="T455" s="287">
        <v>774.25464091505717</v>
      </c>
    </row>
    <row r="456" spans="1:20" hidden="1">
      <c r="A456" s="288" t="s">
        <v>395</v>
      </c>
      <c r="B456" s="288" t="s">
        <v>436</v>
      </c>
      <c r="C456" s="288">
        <v>895</v>
      </c>
      <c r="D456" s="288" t="s">
        <v>389</v>
      </c>
      <c r="E456" s="288" t="s">
        <v>879</v>
      </c>
      <c r="G456" s="288" t="s">
        <v>11</v>
      </c>
      <c r="H456" s="285"/>
      <c r="I456" s="285"/>
      <c r="J456" s="285"/>
      <c r="L456" s="289">
        <v>110.42</v>
      </c>
      <c r="M456" s="289">
        <v>0</v>
      </c>
      <c r="N456" s="289">
        <v>110.42</v>
      </c>
      <c r="O456" s="288" t="s">
        <v>1183</v>
      </c>
      <c r="P456" s="286">
        <v>85491</v>
      </c>
      <c r="Q456" s="286">
        <v>0</v>
      </c>
      <c r="R456" s="286">
        <v>85491</v>
      </c>
      <c r="S456" s="288" t="s">
        <v>1183</v>
      </c>
      <c r="T456" s="287">
        <v>774.23474008331823</v>
      </c>
    </row>
    <row r="457" spans="1:20" hidden="1">
      <c r="A457" s="288" t="s">
        <v>395</v>
      </c>
      <c r="B457" s="288" t="s">
        <v>436</v>
      </c>
      <c r="C457" s="288">
        <v>895</v>
      </c>
      <c r="D457" s="288" t="s">
        <v>389</v>
      </c>
      <c r="E457" s="288" t="s">
        <v>879</v>
      </c>
      <c r="G457" s="288" t="s">
        <v>11</v>
      </c>
      <c r="H457" s="285"/>
      <c r="I457" s="285"/>
      <c r="J457" s="285"/>
      <c r="L457" s="289">
        <v>111.65</v>
      </c>
      <c r="M457" s="289">
        <v>0</v>
      </c>
      <c r="N457" s="289">
        <v>111.65</v>
      </c>
      <c r="O457" s="288" t="s">
        <v>1184</v>
      </c>
      <c r="P457" s="286">
        <v>86442</v>
      </c>
      <c r="Q457" s="286">
        <v>0</v>
      </c>
      <c r="R457" s="286">
        <v>86442</v>
      </c>
      <c r="S457" s="288" t="s">
        <v>1184</v>
      </c>
      <c r="T457" s="287">
        <v>774.22301836094937</v>
      </c>
    </row>
    <row r="458" spans="1:20" hidden="1">
      <c r="A458" s="288" t="s">
        <v>395</v>
      </c>
      <c r="B458" s="288" t="s">
        <v>436</v>
      </c>
      <c r="C458" s="288">
        <v>895</v>
      </c>
      <c r="D458" s="288" t="s">
        <v>389</v>
      </c>
      <c r="E458" s="288" t="s">
        <v>879</v>
      </c>
      <c r="G458" s="288" t="s">
        <v>11</v>
      </c>
      <c r="H458" s="285"/>
      <c r="I458" s="285"/>
      <c r="J458" s="285"/>
      <c r="L458" s="289">
        <v>112.16</v>
      </c>
      <c r="M458" s="289">
        <v>0</v>
      </c>
      <c r="N458" s="289">
        <v>112.16</v>
      </c>
      <c r="O458" s="288" t="s">
        <v>1185</v>
      </c>
      <c r="P458" s="286">
        <v>86840</v>
      </c>
      <c r="Q458" s="286">
        <v>0</v>
      </c>
      <c r="R458" s="286">
        <v>86840</v>
      </c>
      <c r="S458" s="288" t="s">
        <v>1185</v>
      </c>
      <c r="T458" s="287">
        <v>774.25106990014262</v>
      </c>
    </row>
    <row r="459" spans="1:20" hidden="1">
      <c r="A459" s="288" t="s">
        <v>395</v>
      </c>
      <c r="B459" s="288" t="s">
        <v>436</v>
      </c>
      <c r="C459" s="288">
        <v>895</v>
      </c>
      <c r="D459" s="288" t="s">
        <v>389</v>
      </c>
      <c r="E459" s="288" t="s">
        <v>879</v>
      </c>
      <c r="G459" s="288" t="s">
        <v>11</v>
      </c>
      <c r="H459" s="285"/>
      <c r="I459" s="285"/>
      <c r="J459" s="285"/>
      <c r="L459" s="289">
        <v>120.65</v>
      </c>
      <c r="M459" s="289">
        <v>0</v>
      </c>
      <c r="N459" s="289">
        <v>120.65</v>
      </c>
      <c r="O459" s="288" t="s">
        <v>1186</v>
      </c>
      <c r="P459" s="286">
        <v>93417</v>
      </c>
      <c r="Q459" s="286">
        <v>0</v>
      </c>
      <c r="R459" s="286">
        <v>93417</v>
      </c>
      <c r="S459" s="288" t="s">
        <v>1186</v>
      </c>
      <c r="T459" s="287">
        <v>774.28097803564026</v>
      </c>
    </row>
    <row r="460" spans="1:20" hidden="1">
      <c r="A460" s="288" t="s">
        <v>395</v>
      </c>
      <c r="B460" s="288" t="s">
        <v>436</v>
      </c>
      <c r="C460" s="288">
        <v>895</v>
      </c>
      <c r="D460" s="288" t="s">
        <v>389</v>
      </c>
      <c r="E460" s="288" t="s">
        <v>879</v>
      </c>
      <c r="G460" s="288" t="s">
        <v>11</v>
      </c>
      <c r="H460" s="285"/>
      <c r="I460" s="285"/>
      <c r="J460" s="285"/>
      <c r="L460" s="289">
        <v>121.14</v>
      </c>
      <c r="M460" s="289">
        <v>0</v>
      </c>
      <c r="N460" s="289">
        <v>121.14</v>
      </c>
      <c r="O460" s="288" t="s">
        <v>1187</v>
      </c>
      <c r="P460" s="286">
        <v>93789</v>
      </c>
      <c r="Q460" s="286">
        <v>0</v>
      </c>
      <c r="R460" s="286">
        <v>93789</v>
      </c>
      <c r="S460" s="288" t="s">
        <v>1187</v>
      </c>
      <c r="T460" s="287">
        <v>774.21991084695389</v>
      </c>
    </row>
    <row r="461" spans="1:20" hidden="1">
      <c r="A461" s="288" t="s">
        <v>395</v>
      </c>
      <c r="B461" s="288" t="s">
        <v>436</v>
      </c>
      <c r="C461" s="288">
        <v>895</v>
      </c>
      <c r="D461" s="288" t="s">
        <v>389</v>
      </c>
      <c r="E461" s="288" t="s">
        <v>879</v>
      </c>
      <c r="G461" s="288" t="s">
        <v>11</v>
      </c>
      <c r="H461" s="285"/>
      <c r="I461" s="285"/>
      <c r="J461" s="285"/>
      <c r="L461" s="289">
        <v>125.97</v>
      </c>
      <c r="M461" s="289">
        <v>0</v>
      </c>
      <c r="N461" s="289">
        <v>125.97</v>
      </c>
      <c r="O461" s="288" t="s">
        <v>1188</v>
      </c>
      <c r="P461" s="286">
        <v>97536</v>
      </c>
      <c r="Q461" s="286">
        <v>0</v>
      </c>
      <c r="R461" s="286">
        <v>97536</v>
      </c>
      <c r="S461" s="288" t="s">
        <v>1188</v>
      </c>
      <c r="T461" s="287">
        <v>774.27959037866162</v>
      </c>
    </row>
    <row r="462" spans="1:20" hidden="1">
      <c r="A462" s="288" t="s">
        <v>395</v>
      </c>
      <c r="B462" s="288" t="s">
        <v>436</v>
      </c>
      <c r="C462" s="288">
        <v>895</v>
      </c>
      <c r="D462" s="288" t="s">
        <v>389</v>
      </c>
      <c r="E462" s="288" t="s">
        <v>879</v>
      </c>
      <c r="G462" s="288" t="s">
        <v>11</v>
      </c>
      <c r="H462" s="285"/>
      <c r="I462" s="285"/>
      <c r="J462" s="285"/>
      <c r="L462" s="289">
        <v>127.98</v>
      </c>
      <c r="M462" s="289">
        <v>0</v>
      </c>
      <c r="N462" s="289">
        <v>127.98</v>
      </c>
      <c r="O462" s="288" t="s">
        <v>1189</v>
      </c>
      <c r="P462" s="286">
        <v>99088</v>
      </c>
      <c r="Q462" s="286">
        <v>0</v>
      </c>
      <c r="R462" s="286">
        <v>99088</v>
      </c>
      <c r="S462" s="288" t="s">
        <v>1189</v>
      </c>
      <c r="T462" s="287">
        <v>774.2459759337396</v>
      </c>
    </row>
    <row r="463" spans="1:20" hidden="1">
      <c r="A463" s="288" t="s">
        <v>395</v>
      </c>
      <c r="B463" s="288" t="s">
        <v>436</v>
      </c>
      <c r="C463" s="288">
        <v>895</v>
      </c>
      <c r="D463" s="288" t="s">
        <v>389</v>
      </c>
      <c r="E463" s="288" t="s">
        <v>879</v>
      </c>
      <c r="G463" s="288" t="s">
        <v>11</v>
      </c>
      <c r="H463" s="285"/>
      <c r="I463" s="285"/>
      <c r="J463" s="285"/>
      <c r="L463" s="289">
        <v>129.93</v>
      </c>
      <c r="M463" s="289">
        <v>0</v>
      </c>
      <c r="N463" s="289">
        <v>129.93</v>
      </c>
      <c r="O463" s="288" t="s">
        <v>1190</v>
      </c>
      <c r="P463" s="286">
        <v>100596</v>
      </c>
      <c r="Q463" s="286">
        <v>0</v>
      </c>
      <c r="R463" s="286">
        <v>100596</v>
      </c>
      <c r="S463" s="288" t="s">
        <v>1190</v>
      </c>
      <c r="T463" s="287">
        <v>774.23227891941815</v>
      </c>
    </row>
    <row r="464" spans="1:20" hidden="1">
      <c r="A464" s="288" t="s">
        <v>395</v>
      </c>
      <c r="B464" s="288" t="s">
        <v>436</v>
      </c>
      <c r="C464" s="288">
        <v>895</v>
      </c>
      <c r="D464" s="288" t="s">
        <v>389</v>
      </c>
      <c r="E464" s="288" t="s">
        <v>879</v>
      </c>
      <c r="G464" s="288" t="s">
        <v>11</v>
      </c>
      <c r="H464" s="285"/>
      <c r="I464" s="285"/>
      <c r="J464" s="285"/>
      <c r="L464" s="289">
        <v>132.41999999999999</v>
      </c>
      <c r="M464" s="289">
        <v>0</v>
      </c>
      <c r="N464" s="289">
        <v>132.41999999999999</v>
      </c>
      <c r="O464" s="288" t="s">
        <v>1191</v>
      </c>
      <c r="P464" s="286">
        <v>102530</v>
      </c>
      <c r="Q464" s="286">
        <v>0</v>
      </c>
      <c r="R464" s="286">
        <v>102530</v>
      </c>
      <c r="S464" s="288" t="s">
        <v>1191</v>
      </c>
      <c r="T464" s="287">
        <v>774.27880984745514</v>
      </c>
    </row>
    <row r="465" spans="1:20" hidden="1">
      <c r="A465" s="288" t="s">
        <v>395</v>
      </c>
      <c r="B465" s="288" t="s">
        <v>436</v>
      </c>
      <c r="C465" s="288">
        <v>895</v>
      </c>
      <c r="D465" s="288" t="s">
        <v>389</v>
      </c>
      <c r="E465" s="288" t="s">
        <v>879</v>
      </c>
      <c r="G465" s="288" t="s">
        <v>11</v>
      </c>
      <c r="H465" s="285"/>
      <c r="I465" s="285"/>
      <c r="J465" s="285"/>
      <c r="L465" s="289">
        <v>136.19</v>
      </c>
      <c r="M465" s="289">
        <v>0</v>
      </c>
      <c r="N465" s="289">
        <v>136.19</v>
      </c>
      <c r="O465" s="288" t="s">
        <v>1192</v>
      </c>
      <c r="P465" s="286">
        <v>105447</v>
      </c>
      <c r="Q465" s="286">
        <v>0</v>
      </c>
      <c r="R465" s="286">
        <v>105447</v>
      </c>
      <c r="S465" s="288" t="s">
        <v>1192</v>
      </c>
      <c r="T465" s="287">
        <v>774.26389602760855</v>
      </c>
    </row>
    <row r="466" spans="1:20" hidden="1">
      <c r="A466" s="288" t="s">
        <v>395</v>
      </c>
      <c r="B466" s="288" t="s">
        <v>436</v>
      </c>
      <c r="C466" s="288">
        <v>895</v>
      </c>
      <c r="D466" s="288" t="s">
        <v>389</v>
      </c>
      <c r="E466" s="288" t="s">
        <v>879</v>
      </c>
      <c r="G466" s="288" t="s">
        <v>11</v>
      </c>
      <c r="H466" s="285"/>
      <c r="I466" s="285"/>
      <c r="J466" s="285"/>
      <c r="L466" s="289">
        <v>136.94</v>
      </c>
      <c r="M466" s="289">
        <v>0</v>
      </c>
      <c r="N466" s="289">
        <v>136.94</v>
      </c>
      <c r="O466" s="288" t="s">
        <v>1193</v>
      </c>
      <c r="P466" s="286">
        <v>106026</v>
      </c>
      <c r="Q466" s="286">
        <v>0</v>
      </c>
      <c r="R466" s="286">
        <v>106026</v>
      </c>
      <c r="S466" s="288" t="s">
        <v>1193</v>
      </c>
      <c r="T466" s="287">
        <v>774.25149700598809</v>
      </c>
    </row>
    <row r="467" spans="1:20" hidden="1">
      <c r="A467" s="288" t="s">
        <v>395</v>
      </c>
      <c r="B467" s="288" t="s">
        <v>436</v>
      </c>
      <c r="C467" s="288">
        <v>895</v>
      </c>
      <c r="D467" s="288" t="s">
        <v>389</v>
      </c>
      <c r="E467" s="288" t="s">
        <v>879</v>
      </c>
      <c r="G467" s="288" t="s">
        <v>11</v>
      </c>
      <c r="H467" s="285"/>
      <c r="I467" s="285"/>
      <c r="J467" s="285"/>
      <c r="L467" s="289">
        <v>138.1</v>
      </c>
      <c r="M467" s="289">
        <v>0</v>
      </c>
      <c r="N467" s="289">
        <v>138.1</v>
      </c>
      <c r="O467" s="288" t="s">
        <v>1194</v>
      </c>
      <c r="P467" s="286">
        <v>106921</v>
      </c>
      <c r="Q467" s="286">
        <v>0</v>
      </c>
      <c r="R467" s="286">
        <v>106921</v>
      </c>
      <c r="S467" s="288" t="s">
        <v>1194</v>
      </c>
      <c r="T467" s="287">
        <v>774.22881969587263</v>
      </c>
    </row>
    <row r="468" spans="1:20" hidden="1">
      <c r="A468" s="288" t="s">
        <v>395</v>
      </c>
      <c r="B468" s="288" t="s">
        <v>436</v>
      </c>
      <c r="C468" s="288">
        <v>895</v>
      </c>
      <c r="D468" s="288" t="s">
        <v>389</v>
      </c>
      <c r="E468" s="288" t="s">
        <v>879</v>
      </c>
      <c r="G468" s="288" t="s">
        <v>11</v>
      </c>
      <c r="H468" s="285"/>
      <c r="I468" s="285"/>
      <c r="J468" s="285"/>
      <c r="L468" s="289">
        <v>138.97999999999999</v>
      </c>
      <c r="M468" s="289">
        <v>0</v>
      </c>
      <c r="N468" s="289">
        <v>138.97999999999999</v>
      </c>
      <c r="O468" s="288" t="s">
        <v>1195</v>
      </c>
      <c r="P468" s="286">
        <v>107603</v>
      </c>
      <c r="Q468" s="286">
        <v>0</v>
      </c>
      <c r="R468" s="286">
        <v>107603</v>
      </c>
      <c r="S468" s="288" t="s">
        <v>1195</v>
      </c>
      <c r="T468" s="287">
        <v>774.23370269103475</v>
      </c>
    </row>
    <row r="469" spans="1:20" hidden="1">
      <c r="A469" s="288" t="s">
        <v>395</v>
      </c>
      <c r="B469" s="288" t="s">
        <v>436</v>
      </c>
      <c r="C469" s="288">
        <v>895</v>
      </c>
      <c r="D469" s="288" t="s">
        <v>389</v>
      </c>
      <c r="E469" s="288" t="s">
        <v>879</v>
      </c>
      <c r="G469" s="288" t="s">
        <v>11</v>
      </c>
      <c r="H469" s="285"/>
      <c r="I469" s="285"/>
      <c r="J469" s="285"/>
      <c r="L469" s="289">
        <v>150.77000000000001</v>
      </c>
      <c r="M469" s="289">
        <v>0</v>
      </c>
      <c r="N469" s="289">
        <v>150.77000000000001</v>
      </c>
      <c r="O469" s="288" t="s">
        <v>1196</v>
      </c>
      <c r="P469" s="286">
        <v>116734</v>
      </c>
      <c r="Q469" s="286">
        <v>0</v>
      </c>
      <c r="R469" s="286">
        <v>116734</v>
      </c>
      <c r="S469" s="288" t="s">
        <v>1196</v>
      </c>
      <c r="T469" s="287">
        <v>774.25217218279488</v>
      </c>
    </row>
    <row r="470" spans="1:20" hidden="1">
      <c r="A470" s="288" t="s">
        <v>395</v>
      </c>
      <c r="B470" s="288" t="s">
        <v>436</v>
      </c>
      <c r="C470" s="288">
        <v>895</v>
      </c>
      <c r="D470" s="288" t="s">
        <v>389</v>
      </c>
      <c r="E470" s="288" t="s">
        <v>879</v>
      </c>
      <c r="G470" s="288" t="s">
        <v>11</v>
      </c>
      <c r="H470" s="285"/>
      <c r="I470" s="285"/>
      <c r="J470" s="285"/>
      <c r="L470" s="289">
        <v>176.01</v>
      </c>
      <c r="M470" s="289">
        <v>0</v>
      </c>
      <c r="N470" s="289">
        <v>176.01</v>
      </c>
      <c r="O470" s="288" t="s">
        <v>1197</v>
      </c>
      <c r="P470" s="286">
        <v>136273</v>
      </c>
      <c r="Q470" s="286">
        <v>0</v>
      </c>
      <c r="R470" s="286">
        <v>136273</v>
      </c>
      <c r="S470" s="288" t="s">
        <v>1197</v>
      </c>
      <c r="T470" s="287">
        <v>774.23441849894891</v>
      </c>
    </row>
    <row r="471" spans="1:20" hidden="1">
      <c r="A471" s="288" t="s">
        <v>395</v>
      </c>
      <c r="B471" s="288" t="s">
        <v>436</v>
      </c>
      <c r="C471" s="288">
        <v>895</v>
      </c>
      <c r="D471" s="288" t="s">
        <v>389</v>
      </c>
      <c r="E471" s="288" t="s">
        <v>879</v>
      </c>
      <c r="G471" s="288" t="s">
        <v>11</v>
      </c>
      <c r="H471" s="285"/>
      <c r="I471" s="285"/>
      <c r="J471" s="285"/>
      <c r="L471" s="289">
        <v>178.12</v>
      </c>
      <c r="M471" s="289">
        <v>0</v>
      </c>
      <c r="N471" s="289">
        <v>178.12</v>
      </c>
      <c r="O471" s="288" t="s">
        <v>1198</v>
      </c>
      <c r="P471" s="286">
        <v>137906</v>
      </c>
      <c r="Q471" s="286">
        <v>0</v>
      </c>
      <c r="R471" s="286">
        <v>137906</v>
      </c>
      <c r="S471" s="288" t="s">
        <v>1198</v>
      </c>
      <c r="T471" s="287">
        <v>774.23085560296431</v>
      </c>
    </row>
    <row r="472" spans="1:20" hidden="1">
      <c r="A472" s="288" t="s">
        <v>395</v>
      </c>
      <c r="B472" s="288" t="s">
        <v>436</v>
      </c>
      <c r="C472" s="288">
        <v>895</v>
      </c>
      <c r="D472" s="288" t="s">
        <v>389</v>
      </c>
      <c r="E472" s="288" t="s">
        <v>879</v>
      </c>
      <c r="G472" s="288" t="s">
        <v>11</v>
      </c>
      <c r="H472" s="285"/>
      <c r="I472" s="285"/>
      <c r="J472" s="285"/>
      <c r="L472" s="289">
        <v>178.25</v>
      </c>
      <c r="M472" s="289">
        <v>0</v>
      </c>
      <c r="N472" s="289">
        <v>178.25</v>
      </c>
      <c r="O472" s="288" t="s">
        <v>1199</v>
      </c>
      <c r="P472" s="286">
        <v>138011</v>
      </c>
      <c r="Q472" s="286">
        <v>0</v>
      </c>
      <c r="R472" s="286">
        <v>138011</v>
      </c>
      <c r="S472" s="288" t="s">
        <v>1199</v>
      </c>
      <c r="T472" s="287">
        <v>774.25525946704067</v>
      </c>
    </row>
    <row r="473" spans="1:20" hidden="1">
      <c r="A473" s="288" t="s">
        <v>395</v>
      </c>
      <c r="B473" s="288" t="s">
        <v>436</v>
      </c>
      <c r="C473" s="288">
        <v>895</v>
      </c>
      <c r="D473" s="288" t="s">
        <v>389</v>
      </c>
      <c r="E473" s="288" t="s">
        <v>879</v>
      </c>
      <c r="G473" s="288" t="s">
        <v>11</v>
      </c>
      <c r="H473" s="285"/>
      <c r="I473" s="285"/>
      <c r="J473" s="285"/>
      <c r="L473" s="289">
        <v>181.75</v>
      </c>
      <c r="M473" s="289">
        <v>0</v>
      </c>
      <c r="N473" s="289">
        <v>181.75</v>
      </c>
      <c r="O473" s="288" t="s">
        <v>1200</v>
      </c>
      <c r="P473" s="286">
        <v>140718</v>
      </c>
      <c r="Q473" s="286">
        <v>0</v>
      </c>
      <c r="R473" s="286">
        <v>140718</v>
      </c>
      <c r="S473" s="288" t="s">
        <v>1200</v>
      </c>
      <c r="T473" s="287">
        <v>774.2393397524072</v>
      </c>
    </row>
    <row r="474" spans="1:20" hidden="1">
      <c r="A474" s="288" t="s">
        <v>395</v>
      </c>
      <c r="B474" s="288" t="s">
        <v>436</v>
      </c>
      <c r="C474" s="288">
        <v>895</v>
      </c>
      <c r="D474" s="288" t="s">
        <v>389</v>
      </c>
      <c r="E474" s="288" t="s">
        <v>879</v>
      </c>
      <c r="G474" s="288" t="s">
        <v>11</v>
      </c>
      <c r="H474" s="285"/>
      <c r="I474" s="285"/>
      <c r="J474" s="285"/>
      <c r="L474" s="289">
        <v>188.71</v>
      </c>
      <c r="M474" s="289">
        <v>0</v>
      </c>
      <c r="N474" s="289">
        <v>188.71</v>
      </c>
      <c r="O474" s="288" t="s">
        <v>1201</v>
      </c>
      <c r="P474" s="286">
        <v>146106</v>
      </c>
      <c r="Q474" s="286">
        <v>0</v>
      </c>
      <c r="R474" s="286">
        <v>146106</v>
      </c>
      <c r="S474" s="288" t="s">
        <v>1201</v>
      </c>
      <c r="T474" s="287">
        <v>774.2355995972656</v>
      </c>
    </row>
    <row r="475" spans="1:20" hidden="1">
      <c r="A475" s="288" t="s">
        <v>395</v>
      </c>
      <c r="B475" s="288" t="s">
        <v>436</v>
      </c>
      <c r="C475" s="288">
        <v>895</v>
      </c>
      <c r="D475" s="288" t="s">
        <v>389</v>
      </c>
      <c r="E475" s="288" t="s">
        <v>879</v>
      </c>
      <c r="G475" s="288" t="s">
        <v>11</v>
      </c>
      <c r="H475" s="285"/>
      <c r="I475" s="285"/>
      <c r="J475" s="285"/>
      <c r="L475" s="289">
        <v>205.63</v>
      </c>
      <c r="M475" s="289">
        <v>0</v>
      </c>
      <c r="N475" s="289">
        <v>205.63</v>
      </c>
      <c r="O475" s="288" t="s">
        <v>1202</v>
      </c>
      <c r="P475" s="286">
        <v>159212</v>
      </c>
      <c r="Q475" s="286">
        <v>0</v>
      </c>
      <c r="R475" s="286">
        <v>159212</v>
      </c>
      <c r="S475" s="288" t="s">
        <v>1202</v>
      </c>
      <c r="T475" s="287">
        <v>774.26445557554837</v>
      </c>
    </row>
    <row r="476" spans="1:20" hidden="1">
      <c r="A476" s="288" t="s">
        <v>395</v>
      </c>
      <c r="B476" s="288" t="s">
        <v>436</v>
      </c>
      <c r="C476" s="288">
        <v>895</v>
      </c>
      <c r="D476" s="288" t="s">
        <v>389</v>
      </c>
      <c r="E476" s="288" t="s">
        <v>879</v>
      </c>
      <c r="G476" s="288" t="s">
        <v>11</v>
      </c>
      <c r="H476" s="285"/>
      <c r="I476" s="285"/>
      <c r="J476" s="285"/>
      <c r="L476" s="289">
        <v>227.42</v>
      </c>
      <c r="M476" s="289">
        <v>0</v>
      </c>
      <c r="N476" s="289">
        <v>227.42</v>
      </c>
      <c r="O476" s="288" t="s">
        <v>1203</v>
      </c>
      <c r="P476" s="286">
        <v>176077</v>
      </c>
      <c r="Q476" s="286">
        <v>0</v>
      </c>
      <c r="R476" s="286">
        <v>176077</v>
      </c>
      <c r="S476" s="288" t="s">
        <v>1203</v>
      </c>
      <c r="T476" s="287">
        <v>774.23709436285287</v>
      </c>
    </row>
    <row r="477" spans="1:20" hidden="1">
      <c r="A477" s="288" t="s">
        <v>395</v>
      </c>
      <c r="B477" s="288" t="s">
        <v>436</v>
      </c>
      <c r="C477" s="288">
        <v>895</v>
      </c>
      <c r="D477" s="288" t="s">
        <v>389</v>
      </c>
      <c r="E477" s="288" t="s">
        <v>879</v>
      </c>
      <c r="G477" s="288" t="s">
        <v>11</v>
      </c>
      <c r="H477" s="285"/>
      <c r="I477" s="285"/>
      <c r="J477" s="285"/>
      <c r="L477" s="289">
        <v>229.22</v>
      </c>
      <c r="M477" s="289">
        <v>0</v>
      </c>
      <c r="N477" s="289">
        <v>229.22</v>
      </c>
      <c r="O477" s="288" t="s">
        <v>1204</v>
      </c>
      <c r="P477" s="286">
        <v>177470</v>
      </c>
      <c r="Q477" s="286">
        <v>0</v>
      </c>
      <c r="R477" s="286">
        <v>177470</v>
      </c>
      <c r="S477" s="288" t="s">
        <v>1204</v>
      </c>
      <c r="T477" s="287">
        <v>774.23436000349011</v>
      </c>
    </row>
    <row r="478" spans="1:20" hidden="1">
      <c r="A478" s="288" t="s">
        <v>395</v>
      </c>
      <c r="B478" s="288" t="s">
        <v>436</v>
      </c>
      <c r="C478" s="288">
        <v>895</v>
      </c>
      <c r="D478" s="288" t="s">
        <v>389</v>
      </c>
      <c r="E478" s="288" t="s">
        <v>879</v>
      </c>
      <c r="G478" s="288" t="s">
        <v>11</v>
      </c>
      <c r="H478" s="285"/>
      <c r="I478" s="285"/>
      <c r="J478" s="285"/>
      <c r="L478" s="289">
        <v>231.06</v>
      </c>
      <c r="M478" s="289">
        <v>0</v>
      </c>
      <c r="N478" s="289">
        <v>231.06</v>
      </c>
      <c r="O478" s="288" t="s">
        <v>1205</v>
      </c>
      <c r="P478" s="286">
        <v>178895</v>
      </c>
      <c r="Q478" s="286">
        <v>0</v>
      </c>
      <c r="R478" s="286">
        <v>178895</v>
      </c>
      <c r="S478" s="288" t="s">
        <v>1205</v>
      </c>
      <c r="T478" s="287">
        <v>774.23612914394528</v>
      </c>
    </row>
    <row r="479" spans="1:20" hidden="1">
      <c r="A479" s="288" t="s">
        <v>395</v>
      </c>
      <c r="B479" s="288" t="s">
        <v>436</v>
      </c>
      <c r="C479" s="288">
        <v>895</v>
      </c>
      <c r="D479" s="288" t="s">
        <v>389</v>
      </c>
      <c r="E479" s="288" t="s">
        <v>879</v>
      </c>
      <c r="G479" s="288" t="s">
        <v>11</v>
      </c>
      <c r="H479" s="285"/>
      <c r="I479" s="285"/>
      <c r="J479" s="285"/>
      <c r="L479" s="289">
        <v>248.26</v>
      </c>
      <c r="M479" s="289">
        <v>0</v>
      </c>
      <c r="N479" s="289">
        <v>248.26</v>
      </c>
      <c r="O479" s="288" t="s">
        <v>1206</v>
      </c>
      <c r="P479" s="286">
        <v>192219</v>
      </c>
      <c r="Q479" s="286">
        <v>0</v>
      </c>
      <c r="R479" s="286">
        <v>192219</v>
      </c>
      <c r="S479" s="288" t="s">
        <v>1206</v>
      </c>
      <c r="T479" s="287">
        <v>774.26488358978497</v>
      </c>
    </row>
    <row r="480" spans="1:20" hidden="1">
      <c r="A480" s="288" t="s">
        <v>395</v>
      </c>
      <c r="B480" s="288" t="s">
        <v>436</v>
      </c>
      <c r="C480" s="288">
        <v>895</v>
      </c>
      <c r="D480" s="288" t="s">
        <v>389</v>
      </c>
      <c r="E480" s="288" t="s">
        <v>879</v>
      </c>
      <c r="G480" s="288" t="s">
        <v>11</v>
      </c>
      <c r="H480" s="285"/>
      <c r="I480" s="285"/>
      <c r="J480" s="285"/>
      <c r="L480" s="289">
        <v>275</v>
      </c>
      <c r="M480" s="289">
        <v>0</v>
      </c>
      <c r="N480" s="289">
        <v>275</v>
      </c>
      <c r="O480" s="288" t="s">
        <v>1207</v>
      </c>
      <c r="P480" s="286">
        <v>212918</v>
      </c>
      <c r="Q480" s="286">
        <v>0</v>
      </c>
      <c r="R480" s="286">
        <v>212918</v>
      </c>
      <c r="S480" s="288" t="s">
        <v>1207</v>
      </c>
      <c r="T480" s="287">
        <v>774.24727272727273</v>
      </c>
    </row>
    <row r="481" spans="1:20" hidden="1">
      <c r="A481" s="288" t="s">
        <v>395</v>
      </c>
      <c r="B481" s="288" t="s">
        <v>436</v>
      </c>
      <c r="C481" s="288">
        <v>895</v>
      </c>
      <c r="D481" s="288" t="s">
        <v>389</v>
      </c>
      <c r="E481" s="288" t="s">
        <v>879</v>
      </c>
      <c r="G481" s="288" t="s">
        <v>11</v>
      </c>
      <c r="H481" s="285"/>
      <c r="I481" s="285"/>
      <c r="J481" s="285"/>
      <c r="L481" s="289">
        <v>284.31</v>
      </c>
      <c r="M481" s="289">
        <v>0</v>
      </c>
      <c r="N481" s="289">
        <v>284.31</v>
      </c>
      <c r="O481" s="288" t="s">
        <v>1208</v>
      </c>
      <c r="P481" s="286">
        <v>220130</v>
      </c>
      <c r="Q481" s="286">
        <v>0</v>
      </c>
      <c r="R481" s="286">
        <v>220130</v>
      </c>
      <c r="S481" s="288" t="s">
        <v>1208</v>
      </c>
      <c r="T481" s="287">
        <v>774.26049030987303</v>
      </c>
    </row>
    <row r="482" spans="1:20" hidden="1">
      <c r="A482" s="288" t="s">
        <v>395</v>
      </c>
      <c r="B482" s="288" t="s">
        <v>436</v>
      </c>
      <c r="C482" s="288">
        <v>895</v>
      </c>
      <c r="D482" s="288" t="s">
        <v>389</v>
      </c>
      <c r="E482" s="288" t="s">
        <v>879</v>
      </c>
      <c r="G482" s="288" t="s">
        <v>11</v>
      </c>
      <c r="H482" s="285"/>
      <c r="I482" s="285"/>
      <c r="J482" s="285"/>
      <c r="L482" s="289">
        <v>285.26</v>
      </c>
      <c r="M482" s="289">
        <v>0</v>
      </c>
      <c r="N482" s="289">
        <v>285.26</v>
      </c>
      <c r="O482" s="288" t="s">
        <v>1209</v>
      </c>
      <c r="P482" s="286">
        <v>220863</v>
      </c>
      <c r="Q482" s="286">
        <v>0</v>
      </c>
      <c r="R482" s="286">
        <v>220863</v>
      </c>
      <c r="S482" s="288" t="s">
        <v>1209</v>
      </c>
      <c r="T482" s="287">
        <v>774.25155998036882</v>
      </c>
    </row>
    <row r="483" spans="1:20" hidden="1">
      <c r="A483" s="288" t="s">
        <v>395</v>
      </c>
      <c r="B483" s="288" t="s">
        <v>436</v>
      </c>
      <c r="C483" s="288">
        <v>895</v>
      </c>
      <c r="D483" s="288" t="s">
        <v>389</v>
      </c>
      <c r="E483" s="288" t="s">
        <v>879</v>
      </c>
      <c r="G483" s="288" t="s">
        <v>11</v>
      </c>
      <c r="H483" s="285"/>
      <c r="I483" s="285"/>
      <c r="J483" s="285"/>
      <c r="L483" s="289">
        <v>288.10000000000002</v>
      </c>
      <c r="M483" s="289">
        <v>0</v>
      </c>
      <c r="N483" s="289">
        <v>288.10000000000002</v>
      </c>
      <c r="O483" s="288" t="s">
        <v>1210</v>
      </c>
      <c r="P483" s="286">
        <v>223063</v>
      </c>
      <c r="Q483" s="286">
        <v>0</v>
      </c>
      <c r="R483" s="286">
        <v>223063</v>
      </c>
      <c r="S483" s="288" t="s">
        <v>1210</v>
      </c>
      <c r="T483" s="287">
        <v>774.25546685178756</v>
      </c>
    </row>
    <row r="484" spans="1:20" hidden="1">
      <c r="A484" s="288" t="s">
        <v>395</v>
      </c>
      <c r="B484" s="288" t="s">
        <v>436</v>
      </c>
      <c r="C484" s="288">
        <v>895</v>
      </c>
      <c r="D484" s="288" t="s">
        <v>389</v>
      </c>
      <c r="E484" s="288" t="s">
        <v>879</v>
      </c>
      <c r="G484" s="288" t="s">
        <v>11</v>
      </c>
      <c r="H484" s="285"/>
      <c r="I484" s="285"/>
      <c r="J484" s="285"/>
      <c r="L484" s="289">
        <v>290.10000000000002</v>
      </c>
      <c r="M484" s="289">
        <v>0</v>
      </c>
      <c r="N484" s="289">
        <v>290.10000000000002</v>
      </c>
      <c r="O484" s="288" t="s">
        <v>1211</v>
      </c>
      <c r="P484" s="286">
        <v>224612</v>
      </c>
      <c r="Q484" s="286">
        <v>0</v>
      </c>
      <c r="R484" s="286">
        <v>224612</v>
      </c>
      <c r="S484" s="288" t="s">
        <v>1211</v>
      </c>
      <c r="T484" s="287">
        <v>774.25715270596345</v>
      </c>
    </row>
    <row r="485" spans="1:20" hidden="1">
      <c r="A485" s="288" t="s">
        <v>395</v>
      </c>
      <c r="B485" s="288" t="s">
        <v>436</v>
      </c>
      <c r="C485" s="288">
        <v>895</v>
      </c>
      <c r="D485" s="288" t="s">
        <v>389</v>
      </c>
      <c r="E485" s="288" t="s">
        <v>879</v>
      </c>
      <c r="G485" s="288" t="s">
        <v>11</v>
      </c>
      <c r="H485" s="285"/>
      <c r="I485" s="285"/>
      <c r="J485" s="285"/>
      <c r="L485" s="289">
        <v>313.25</v>
      </c>
      <c r="M485" s="289">
        <v>0</v>
      </c>
      <c r="N485" s="289">
        <v>313.25</v>
      </c>
      <c r="O485" s="288" t="s">
        <v>1212</v>
      </c>
      <c r="P485" s="286">
        <v>242534</v>
      </c>
      <c r="Q485" s="286">
        <v>0</v>
      </c>
      <c r="R485" s="286">
        <v>242534</v>
      </c>
      <c r="S485" s="288" t="s">
        <v>1212</v>
      </c>
      <c r="T485" s="287">
        <v>774.25059856344774</v>
      </c>
    </row>
    <row r="486" spans="1:20" hidden="1">
      <c r="A486" s="288" t="s">
        <v>395</v>
      </c>
      <c r="B486" s="288" t="s">
        <v>436</v>
      </c>
      <c r="C486" s="288">
        <v>895</v>
      </c>
      <c r="D486" s="288" t="s">
        <v>389</v>
      </c>
      <c r="E486" s="288" t="s">
        <v>879</v>
      </c>
      <c r="G486" s="288" t="s">
        <v>11</v>
      </c>
      <c r="H486" s="285"/>
      <c r="I486" s="285"/>
      <c r="J486" s="285"/>
      <c r="L486" s="289">
        <v>313.87</v>
      </c>
      <c r="M486" s="289">
        <v>0</v>
      </c>
      <c r="N486" s="289">
        <v>313.87</v>
      </c>
      <c r="O486" s="288" t="s">
        <v>1213</v>
      </c>
      <c r="P486" s="286">
        <v>243012</v>
      </c>
      <c r="Q486" s="286">
        <v>0</v>
      </c>
      <c r="R486" s="286">
        <v>243012</v>
      </c>
      <c r="S486" s="288" t="s">
        <v>1213</v>
      </c>
      <c r="T486" s="287">
        <v>774.24411380507854</v>
      </c>
    </row>
    <row r="487" spans="1:20" hidden="1">
      <c r="A487" s="288" t="s">
        <v>395</v>
      </c>
      <c r="B487" s="288" t="s">
        <v>436</v>
      </c>
      <c r="C487" s="288">
        <v>895</v>
      </c>
      <c r="D487" s="288" t="s">
        <v>389</v>
      </c>
      <c r="E487" s="288" t="s">
        <v>879</v>
      </c>
      <c r="G487" s="288" t="s">
        <v>11</v>
      </c>
      <c r="H487" s="285"/>
      <c r="I487" s="285"/>
      <c r="J487" s="285"/>
      <c r="L487" s="289">
        <v>317.67</v>
      </c>
      <c r="M487" s="289">
        <v>0</v>
      </c>
      <c r="N487" s="289">
        <v>317.67</v>
      </c>
      <c r="O487" s="288" t="s">
        <v>1214</v>
      </c>
      <c r="P487" s="286">
        <v>245958</v>
      </c>
      <c r="Q487" s="286">
        <v>0</v>
      </c>
      <c r="R487" s="286">
        <v>245958</v>
      </c>
      <c r="S487" s="288" t="s">
        <v>1214</v>
      </c>
      <c r="T487" s="287">
        <v>774.25630371139857</v>
      </c>
    </row>
    <row r="488" spans="1:20" hidden="1">
      <c r="A488" s="288" t="s">
        <v>395</v>
      </c>
      <c r="B488" s="288" t="s">
        <v>436</v>
      </c>
      <c r="C488" s="288">
        <v>895</v>
      </c>
      <c r="D488" s="288" t="s">
        <v>389</v>
      </c>
      <c r="E488" s="288" t="s">
        <v>879</v>
      </c>
      <c r="G488" s="288" t="s">
        <v>11</v>
      </c>
      <c r="H488" s="285"/>
      <c r="I488" s="285"/>
      <c r="J488" s="285"/>
      <c r="L488" s="289">
        <v>349.87</v>
      </c>
      <c r="M488" s="289">
        <v>0</v>
      </c>
      <c r="N488" s="289">
        <v>349.87</v>
      </c>
      <c r="O488" s="288" t="s">
        <v>1215</v>
      </c>
      <c r="P488" s="286">
        <v>270884</v>
      </c>
      <c r="Q488" s="286">
        <v>0</v>
      </c>
      <c r="R488" s="286">
        <v>270884</v>
      </c>
      <c r="S488" s="288" t="s">
        <v>1215</v>
      </c>
      <c r="T488" s="287">
        <v>774.2418612627547</v>
      </c>
    </row>
    <row r="489" spans="1:20" hidden="1">
      <c r="A489" s="288" t="s">
        <v>395</v>
      </c>
      <c r="B489" s="288" t="s">
        <v>436</v>
      </c>
      <c r="C489" s="288">
        <v>895</v>
      </c>
      <c r="D489" s="288" t="s">
        <v>389</v>
      </c>
      <c r="E489" s="288" t="s">
        <v>879</v>
      </c>
      <c r="G489" s="288" t="s">
        <v>11</v>
      </c>
      <c r="H489" s="285"/>
      <c r="I489" s="285"/>
      <c r="J489" s="285"/>
      <c r="L489" s="289">
        <v>353.02</v>
      </c>
      <c r="M489" s="289">
        <v>0</v>
      </c>
      <c r="N489" s="289">
        <v>353.02</v>
      </c>
      <c r="O489" s="288" t="s">
        <v>1216</v>
      </c>
      <c r="P489" s="286">
        <v>273325</v>
      </c>
      <c r="Q489" s="286">
        <v>0</v>
      </c>
      <c r="R489" s="286">
        <v>273325</v>
      </c>
      <c r="S489" s="288" t="s">
        <v>1216</v>
      </c>
      <c r="T489" s="287">
        <v>774.24791796498789</v>
      </c>
    </row>
    <row r="490" spans="1:20" hidden="1">
      <c r="A490" s="288" t="s">
        <v>395</v>
      </c>
      <c r="B490" s="288" t="s">
        <v>436</v>
      </c>
      <c r="C490" s="288">
        <v>895</v>
      </c>
      <c r="D490" s="288" t="s">
        <v>389</v>
      </c>
      <c r="E490" s="288" t="s">
        <v>879</v>
      </c>
      <c r="G490" s="288" t="s">
        <v>11</v>
      </c>
      <c r="H490" s="285"/>
      <c r="I490" s="285"/>
      <c r="J490" s="285"/>
      <c r="L490" s="289">
        <v>354.8</v>
      </c>
      <c r="M490" s="289">
        <v>0</v>
      </c>
      <c r="N490" s="289">
        <v>354.8</v>
      </c>
      <c r="O490" s="288" t="s">
        <v>1217</v>
      </c>
      <c r="P490" s="286">
        <v>274703</v>
      </c>
      <c r="Q490" s="286">
        <v>0</v>
      </c>
      <c r="R490" s="286">
        <v>274703</v>
      </c>
      <c r="S490" s="288" t="s">
        <v>1217</v>
      </c>
      <c r="T490" s="287">
        <v>774.24746335963926</v>
      </c>
    </row>
    <row r="491" spans="1:20" hidden="1">
      <c r="A491" s="288" t="s">
        <v>395</v>
      </c>
      <c r="B491" s="288" t="s">
        <v>436</v>
      </c>
      <c r="C491" s="288">
        <v>895</v>
      </c>
      <c r="D491" s="288" t="s">
        <v>389</v>
      </c>
      <c r="E491" s="288" t="s">
        <v>879</v>
      </c>
      <c r="G491" s="288" t="s">
        <v>11</v>
      </c>
      <c r="H491" s="285"/>
      <c r="I491" s="285"/>
      <c r="J491" s="285"/>
      <c r="L491" s="289">
        <v>360.36</v>
      </c>
      <c r="M491" s="289">
        <v>0</v>
      </c>
      <c r="N491" s="289">
        <v>360.36</v>
      </c>
      <c r="O491" s="288" t="s">
        <v>1218</v>
      </c>
      <c r="P491" s="286">
        <v>279005</v>
      </c>
      <c r="Q491" s="286">
        <v>0</v>
      </c>
      <c r="R491" s="286">
        <v>279005</v>
      </c>
      <c r="S491" s="288" t="s">
        <v>1218</v>
      </c>
      <c r="T491" s="287">
        <v>774.23964923964922</v>
      </c>
    </row>
    <row r="492" spans="1:20" hidden="1">
      <c r="A492" s="288" t="s">
        <v>395</v>
      </c>
      <c r="B492" s="288" t="s">
        <v>436</v>
      </c>
      <c r="C492" s="288">
        <v>895</v>
      </c>
      <c r="D492" s="288" t="s">
        <v>389</v>
      </c>
      <c r="E492" s="288" t="s">
        <v>879</v>
      </c>
      <c r="G492" s="288" t="s">
        <v>11</v>
      </c>
      <c r="H492" s="285"/>
      <c r="I492" s="285"/>
      <c r="J492" s="285"/>
      <c r="L492" s="289">
        <v>395.7</v>
      </c>
      <c r="M492" s="289">
        <v>0</v>
      </c>
      <c r="N492" s="289">
        <v>395.7</v>
      </c>
      <c r="O492" s="288" t="s">
        <v>1219</v>
      </c>
      <c r="P492" s="286">
        <v>306372</v>
      </c>
      <c r="Q492" s="286">
        <v>0</v>
      </c>
      <c r="R492" s="286">
        <v>306372</v>
      </c>
      <c r="S492" s="288" t="s">
        <v>1219</v>
      </c>
      <c r="T492" s="287">
        <v>774.25322213798336</v>
      </c>
    </row>
    <row r="493" spans="1:20" hidden="1">
      <c r="A493" s="288" t="s">
        <v>395</v>
      </c>
      <c r="B493" s="288" t="s">
        <v>436</v>
      </c>
      <c r="C493" s="288">
        <v>895</v>
      </c>
      <c r="D493" s="288" t="s">
        <v>389</v>
      </c>
      <c r="E493" s="288" t="s">
        <v>879</v>
      </c>
      <c r="G493" s="288" t="s">
        <v>11</v>
      </c>
      <c r="H493" s="285"/>
      <c r="I493" s="285"/>
      <c r="J493" s="285"/>
      <c r="L493" s="289">
        <v>416.15</v>
      </c>
      <c r="M493" s="289">
        <v>0</v>
      </c>
      <c r="N493" s="289">
        <v>416.15</v>
      </c>
      <c r="O493" s="288" t="s">
        <v>1220</v>
      </c>
      <c r="P493" s="286">
        <v>322202</v>
      </c>
      <c r="Q493" s="286">
        <v>0</v>
      </c>
      <c r="R493" s="286">
        <v>322202</v>
      </c>
      <c r="S493" s="288" t="s">
        <v>1220</v>
      </c>
      <c r="T493" s="287">
        <v>774.24486363090239</v>
      </c>
    </row>
    <row r="494" spans="1:20" hidden="1">
      <c r="A494" s="288" t="s">
        <v>395</v>
      </c>
      <c r="B494" s="288" t="s">
        <v>436</v>
      </c>
      <c r="C494" s="288">
        <v>895</v>
      </c>
      <c r="D494" s="288" t="s">
        <v>389</v>
      </c>
      <c r="E494" s="288" t="s">
        <v>879</v>
      </c>
      <c r="G494" s="288" t="s">
        <v>11</v>
      </c>
      <c r="H494" s="285"/>
      <c r="I494" s="285"/>
      <c r="J494" s="285"/>
      <c r="L494" s="289">
        <v>422.36</v>
      </c>
      <c r="M494" s="289">
        <v>0</v>
      </c>
      <c r="N494" s="289">
        <v>422.36</v>
      </c>
      <c r="O494" s="288" t="s">
        <v>1221</v>
      </c>
      <c r="P494" s="286">
        <v>327016</v>
      </c>
      <c r="Q494" s="286">
        <v>0</v>
      </c>
      <c r="R494" s="286">
        <v>327016</v>
      </c>
      <c r="S494" s="288" t="s">
        <v>1221</v>
      </c>
      <c r="T494" s="287">
        <v>774.2589260346623</v>
      </c>
    </row>
    <row r="495" spans="1:20" hidden="1">
      <c r="A495" s="288" t="s">
        <v>395</v>
      </c>
      <c r="B495" s="288" t="s">
        <v>436</v>
      </c>
      <c r="C495" s="288">
        <v>895</v>
      </c>
      <c r="D495" s="288" t="s">
        <v>389</v>
      </c>
      <c r="E495" s="288" t="s">
        <v>879</v>
      </c>
      <c r="G495" s="288" t="s">
        <v>11</v>
      </c>
      <c r="H495" s="285"/>
      <c r="I495" s="285"/>
      <c r="J495" s="285"/>
      <c r="L495" s="289">
        <v>422.84</v>
      </c>
      <c r="M495" s="289">
        <v>0</v>
      </c>
      <c r="N495" s="289">
        <v>422.84</v>
      </c>
      <c r="O495" s="288" t="s">
        <v>1222</v>
      </c>
      <c r="P495" s="286">
        <v>327384</v>
      </c>
      <c r="Q495" s="286">
        <v>0</v>
      </c>
      <c r="R495" s="286">
        <v>327384</v>
      </c>
      <c r="S495" s="288" t="s">
        <v>1222</v>
      </c>
      <c r="T495" s="287">
        <v>774.25030744489641</v>
      </c>
    </row>
    <row r="496" spans="1:20" hidden="1">
      <c r="A496" s="288" t="s">
        <v>395</v>
      </c>
      <c r="B496" s="288" t="s">
        <v>436</v>
      </c>
      <c r="C496" s="288">
        <v>895</v>
      </c>
      <c r="D496" s="288" t="s">
        <v>389</v>
      </c>
      <c r="E496" s="288" t="s">
        <v>879</v>
      </c>
      <c r="G496" s="288" t="s">
        <v>11</v>
      </c>
      <c r="H496" s="285"/>
      <c r="I496" s="285"/>
      <c r="J496" s="285"/>
      <c r="L496" s="289">
        <v>465.31</v>
      </c>
      <c r="M496" s="289">
        <v>0</v>
      </c>
      <c r="N496" s="289">
        <v>465.31</v>
      </c>
      <c r="O496" s="288" t="s">
        <v>1223</v>
      </c>
      <c r="P496" s="286">
        <v>360264</v>
      </c>
      <c r="Q496" s="286">
        <v>0</v>
      </c>
      <c r="R496" s="286">
        <v>360264</v>
      </c>
      <c r="S496" s="288" t="s">
        <v>1223</v>
      </c>
      <c r="T496" s="287">
        <v>774.24512690464417</v>
      </c>
    </row>
    <row r="497" spans="1:20" hidden="1">
      <c r="A497" s="288" t="s">
        <v>395</v>
      </c>
      <c r="B497" s="288" t="s">
        <v>436</v>
      </c>
      <c r="C497" s="288">
        <v>895</v>
      </c>
      <c r="D497" s="288" t="s">
        <v>389</v>
      </c>
      <c r="E497" s="288" t="s">
        <v>879</v>
      </c>
      <c r="G497" s="288" t="s">
        <v>11</v>
      </c>
      <c r="H497" s="285"/>
      <c r="I497" s="285"/>
      <c r="J497" s="285"/>
      <c r="L497" s="289">
        <v>499.07</v>
      </c>
      <c r="M497" s="289">
        <v>0</v>
      </c>
      <c r="N497" s="289">
        <v>499.07</v>
      </c>
      <c r="O497" s="288" t="s">
        <v>1224</v>
      </c>
      <c r="P497" s="286">
        <v>386403</v>
      </c>
      <c r="Q497" s="286">
        <v>0</v>
      </c>
      <c r="R497" s="286">
        <v>386403</v>
      </c>
      <c r="S497" s="288" t="s">
        <v>1224</v>
      </c>
      <c r="T497" s="287">
        <v>774.24609774179976</v>
      </c>
    </row>
    <row r="498" spans="1:20" hidden="1">
      <c r="A498" s="288" t="s">
        <v>395</v>
      </c>
      <c r="B498" s="288" t="s">
        <v>436</v>
      </c>
      <c r="C498" s="288">
        <v>895</v>
      </c>
      <c r="D498" s="288" t="s">
        <v>389</v>
      </c>
      <c r="E498" s="288" t="s">
        <v>879</v>
      </c>
      <c r="G498" s="288" t="s">
        <v>11</v>
      </c>
      <c r="H498" s="285"/>
      <c r="I498" s="285"/>
      <c r="J498" s="285"/>
      <c r="L498" s="289">
        <v>504.24</v>
      </c>
      <c r="M498" s="289">
        <v>0</v>
      </c>
      <c r="N498" s="289">
        <v>504.24</v>
      </c>
      <c r="O498" s="288" t="s">
        <v>1225</v>
      </c>
      <c r="P498" s="286">
        <v>390410</v>
      </c>
      <c r="Q498" s="286">
        <v>0</v>
      </c>
      <c r="R498" s="286">
        <v>390410</v>
      </c>
      <c r="S498" s="288" t="s">
        <v>1225</v>
      </c>
      <c r="T498" s="287">
        <v>774.25432333809295</v>
      </c>
    </row>
    <row r="499" spans="1:20" hidden="1">
      <c r="A499" s="288" t="s">
        <v>395</v>
      </c>
      <c r="B499" s="288" t="s">
        <v>436</v>
      </c>
      <c r="C499" s="288">
        <v>895</v>
      </c>
      <c r="D499" s="288" t="s">
        <v>389</v>
      </c>
      <c r="E499" s="288" t="s">
        <v>879</v>
      </c>
      <c r="G499" s="288" t="s">
        <v>11</v>
      </c>
      <c r="H499" s="285"/>
      <c r="I499" s="285"/>
      <c r="J499" s="285"/>
      <c r="L499" s="289">
        <v>504.76</v>
      </c>
      <c r="M499" s="289">
        <v>0</v>
      </c>
      <c r="N499" s="289">
        <v>504.76</v>
      </c>
      <c r="O499" s="288" t="s">
        <v>1226</v>
      </c>
      <c r="P499" s="286">
        <v>390809</v>
      </c>
      <c r="Q499" s="286">
        <v>0</v>
      </c>
      <c r="R499" s="286">
        <v>390809</v>
      </c>
      <c r="S499" s="288" t="s">
        <v>1226</v>
      </c>
      <c r="T499" s="287">
        <v>774.24716697044141</v>
      </c>
    </row>
    <row r="500" spans="1:20" hidden="1">
      <c r="A500" s="288" t="s">
        <v>395</v>
      </c>
      <c r="B500" s="288" t="s">
        <v>436</v>
      </c>
      <c r="C500" s="288">
        <v>895</v>
      </c>
      <c r="D500" s="288" t="s">
        <v>389</v>
      </c>
      <c r="E500" s="288" t="s">
        <v>879</v>
      </c>
      <c r="G500" s="288" t="s">
        <v>11</v>
      </c>
      <c r="H500" s="285"/>
      <c r="I500" s="285"/>
      <c r="J500" s="285"/>
      <c r="L500" s="289">
        <v>522.73</v>
      </c>
      <c r="M500" s="289">
        <v>0</v>
      </c>
      <c r="N500" s="289">
        <v>522.73</v>
      </c>
      <c r="O500" s="288" t="s">
        <v>1227</v>
      </c>
      <c r="P500" s="286">
        <v>404725</v>
      </c>
      <c r="Q500" s="286">
        <v>0</v>
      </c>
      <c r="R500" s="286">
        <v>404725</v>
      </c>
      <c r="S500" s="288" t="s">
        <v>1227</v>
      </c>
      <c r="T500" s="287">
        <v>774.25248216096259</v>
      </c>
    </row>
    <row r="501" spans="1:20" hidden="1">
      <c r="A501" s="288" t="s">
        <v>395</v>
      </c>
      <c r="B501" s="288" t="s">
        <v>436</v>
      </c>
      <c r="C501" s="288">
        <v>895</v>
      </c>
      <c r="D501" s="288" t="s">
        <v>389</v>
      </c>
      <c r="E501" s="288" t="s">
        <v>879</v>
      </c>
      <c r="G501" s="288" t="s">
        <v>11</v>
      </c>
      <c r="H501" s="285"/>
      <c r="I501" s="285"/>
      <c r="J501" s="285"/>
      <c r="L501" s="289">
        <v>536.38</v>
      </c>
      <c r="M501" s="289">
        <v>0</v>
      </c>
      <c r="N501" s="289">
        <v>536.38</v>
      </c>
      <c r="O501" s="288" t="s">
        <v>1228</v>
      </c>
      <c r="P501" s="286">
        <v>415292</v>
      </c>
      <c r="Q501" s="286">
        <v>0</v>
      </c>
      <c r="R501" s="286">
        <v>415292</v>
      </c>
      <c r="S501" s="288" t="s">
        <v>1228</v>
      </c>
      <c r="T501" s="287">
        <v>774.24959916477121</v>
      </c>
    </row>
    <row r="502" spans="1:20" hidden="1">
      <c r="A502" s="288" t="s">
        <v>395</v>
      </c>
      <c r="B502" s="288" t="s">
        <v>436</v>
      </c>
      <c r="C502" s="288">
        <v>895</v>
      </c>
      <c r="D502" s="288" t="s">
        <v>389</v>
      </c>
      <c r="E502" s="288" t="s">
        <v>879</v>
      </c>
      <c r="G502" s="288" t="s">
        <v>11</v>
      </c>
      <c r="H502" s="285"/>
      <c r="I502" s="285"/>
      <c r="J502" s="285"/>
      <c r="L502" s="289">
        <v>544.83000000000004</v>
      </c>
      <c r="M502" s="289">
        <v>0</v>
      </c>
      <c r="N502" s="289">
        <v>544.83000000000004</v>
      </c>
      <c r="O502" s="288" t="s">
        <v>1229</v>
      </c>
      <c r="P502" s="286">
        <v>421833</v>
      </c>
      <c r="Q502" s="286">
        <v>0</v>
      </c>
      <c r="R502" s="286">
        <v>421833</v>
      </c>
      <c r="S502" s="288" t="s">
        <v>1229</v>
      </c>
      <c r="T502" s="287">
        <v>774.24701282968999</v>
      </c>
    </row>
    <row r="503" spans="1:20" hidden="1">
      <c r="A503" s="288" t="s">
        <v>395</v>
      </c>
      <c r="B503" s="288" t="s">
        <v>436</v>
      </c>
      <c r="C503" s="288">
        <v>895</v>
      </c>
      <c r="D503" s="288" t="s">
        <v>389</v>
      </c>
      <c r="E503" s="288" t="s">
        <v>879</v>
      </c>
      <c r="G503" s="288" t="s">
        <v>11</v>
      </c>
      <c r="H503" s="285"/>
      <c r="I503" s="285"/>
      <c r="J503" s="285"/>
      <c r="L503" s="289">
        <v>595.66999999999996</v>
      </c>
      <c r="M503" s="289">
        <v>0</v>
      </c>
      <c r="N503" s="289">
        <v>595.66999999999996</v>
      </c>
      <c r="O503" s="288" t="s">
        <v>1230</v>
      </c>
      <c r="P503" s="286">
        <v>461197</v>
      </c>
      <c r="Q503" s="286">
        <v>0</v>
      </c>
      <c r="R503" s="286">
        <v>461197</v>
      </c>
      <c r="S503" s="288" t="s">
        <v>1230</v>
      </c>
      <c r="T503" s="287">
        <v>774.24916480601678</v>
      </c>
    </row>
    <row r="504" spans="1:20" hidden="1">
      <c r="A504" s="288" t="s">
        <v>395</v>
      </c>
      <c r="B504" s="288" t="s">
        <v>436</v>
      </c>
      <c r="C504" s="288">
        <v>895</v>
      </c>
      <c r="D504" s="288" t="s">
        <v>389</v>
      </c>
      <c r="E504" s="288" t="s">
        <v>879</v>
      </c>
      <c r="G504" s="288" t="s">
        <v>11</v>
      </c>
      <c r="H504" s="285"/>
      <c r="I504" s="285"/>
      <c r="J504" s="285"/>
      <c r="L504" s="289">
        <v>604.03</v>
      </c>
      <c r="M504" s="289">
        <v>0</v>
      </c>
      <c r="N504" s="289">
        <v>604.03</v>
      </c>
      <c r="O504" s="288" t="s">
        <v>1231</v>
      </c>
      <c r="P504" s="286">
        <v>467668</v>
      </c>
      <c r="Q504" s="286">
        <v>0</v>
      </c>
      <c r="R504" s="286">
        <v>467668</v>
      </c>
      <c r="S504" s="288" t="s">
        <v>1231</v>
      </c>
      <c r="T504" s="287">
        <v>774.24631226925817</v>
      </c>
    </row>
    <row r="505" spans="1:20" hidden="1">
      <c r="A505" s="288" t="s">
        <v>395</v>
      </c>
      <c r="B505" s="288" t="s">
        <v>436</v>
      </c>
      <c r="C505" s="288">
        <v>895</v>
      </c>
      <c r="D505" s="288" t="s">
        <v>389</v>
      </c>
      <c r="E505" s="288" t="s">
        <v>879</v>
      </c>
      <c r="G505" s="288" t="s">
        <v>11</v>
      </c>
      <c r="H505" s="285"/>
      <c r="I505" s="285"/>
      <c r="J505" s="285"/>
      <c r="L505" s="289">
        <v>610.01</v>
      </c>
      <c r="M505" s="289">
        <v>0</v>
      </c>
      <c r="N505" s="289">
        <v>610.01</v>
      </c>
      <c r="O505" s="288" t="s">
        <v>1232</v>
      </c>
      <c r="P505" s="286">
        <v>472301</v>
      </c>
      <c r="Q505" s="286">
        <v>0</v>
      </c>
      <c r="R505" s="286">
        <v>472301</v>
      </c>
      <c r="S505" s="288" t="s">
        <v>1232</v>
      </c>
      <c r="T505" s="287">
        <v>774.25124178292162</v>
      </c>
    </row>
    <row r="506" spans="1:20" hidden="1">
      <c r="A506" s="288" t="s">
        <v>395</v>
      </c>
      <c r="B506" s="288" t="s">
        <v>436</v>
      </c>
      <c r="C506" s="288">
        <v>895</v>
      </c>
      <c r="D506" s="288" t="s">
        <v>389</v>
      </c>
      <c r="E506" s="288" t="s">
        <v>879</v>
      </c>
      <c r="G506" s="288" t="s">
        <v>11</v>
      </c>
      <c r="H506" s="285"/>
      <c r="I506" s="285"/>
      <c r="J506" s="285"/>
      <c r="L506" s="289">
        <v>659.28</v>
      </c>
      <c r="M506" s="289">
        <v>0</v>
      </c>
      <c r="N506" s="289">
        <v>659.28</v>
      </c>
      <c r="O506" s="288" t="s">
        <v>1233</v>
      </c>
      <c r="P506" s="286">
        <v>510445</v>
      </c>
      <c r="Q506" s="286">
        <v>0</v>
      </c>
      <c r="R506" s="286">
        <v>510445</v>
      </c>
      <c r="S506" s="288" t="s">
        <v>1233</v>
      </c>
      <c r="T506" s="287">
        <v>774.24614731221948</v>
      </c>
    </row>
    <row r="507" spans="1:20" hidden="1">
      <c r="A507" s="288" t="s">
        <v>395</v>
      </c>
      <c r="B507" s="288" t="s">
        <v>436</v>
      </c>
      <c r="C507" s="288">
        <v>895</v>
      </c>
      <c r="D507" s="288" t="s">
        <v>389</v>
      </c>
      <c r="E507" s="288" t="s">
        <v>879</v>
      </c>
      <c r="G507" s="288" t="s">
        <v>11</v>
      </c>
      <c r="H507" s="285"/>
      <c r="I507" s="285"/>
      <c r="J507" s="285"/>
      <c r="L507" s="289">
        <v>720.79</v>
      </c>
      <c r="M507" s="289">
        <v>0</v>
      </c>
      <c r="N507" s="289">
        <v>720.79</v>
      </c>
      <c r="O507" s="288" t="s">
        <v>1234</v>
      </c>
      <c r="P507" s="286">
        <v>558073</v>
      </c>
      <c r="Q507" s="286">
        <v>0</v>
      </c>
      <c r="R507" s="286">
        <v>558073</v>
      </c>
      <c r="S507" s="288" t="s">
        <v>1234</v>
      </c>
      <c r="T507" s="287">
        <v>774.25186253971344</v>
      </c>
    </row>
    <row r="508" spans="1:20" hidden="1">
      <c r="A508" s="288" t="s">
        <v>395</v>
      </c>
      <c r="B508" s="288" t="s">
        <v>436</v>
      </c>
      <c r="C508" s="288">
        <v>895</v>
      </c>
      <c r="D508" s="288" t="s">
        <v>389</v>
      </c>
      <c r="E508" s="288" t="s">
        <v>879</v>
      </c>
      <c r="G508" s="288" t="s">
        <v>11</v>
      </c>
      <c r="H508" s="285"/>
      <c r="I508" s="285"/>
      <c r="J508" s="285"/>
      <c r="L508" s="289">
        <v>728.25</v>
      </c>
      <c r="M508" s="289">
        <v>0</v>
      </c>
      <c r="N508" s="289">
        <v>728.25</v>
      </c>
      <c r="O508" s="288" t="s">
        <v>1235</v>
      </c>
      <c r="P508" s="286">
        <v>563846</v>
      </c>
      <c r="Q508" s="286">
        <v>0</v>
      </c>
      <c r="R508" s="286">
        <v>563846</v>
      </c>
      <c r="S508" s="288" t="s">
        <v>1235</v>
      </c>
      <c r="T508" s="287">
        <v>774.2478544455887</v>
      </c>
    </row>
    <row r="509" spans="1:20" hidden="1">
      <c r="A509" s="288" t="s">
        <v>395</v>
      </c>
      <c r="B509" s="288" t="s">
        <v>436</v>
      </c>
      <c r="C509" s="288">
        <v>895</v>
      </c>
      <c r="D509" s="288" t="s">
        <v>389</v>
      </c>
      <c r="E509" s="288" t="s">
        <v>879</v>
      </c>
      <c r="G509" s="288" t="s">
        <v>11</v>
      </c>
      <c r="H509" s="285"/>
      <c r="I509" s="285"/>
      <c r="J509" s="285"/>
      <c r="L509" s="289">
        <v>735.15</v>
      </c>
      <c r="M509" s="289">
        <v>0</v>
      </c>
      <c r="N509" s="289">
        <v>735.15</v>
      </c>
      <c r="O509" s="288" t="s">
        <v>1236</v>
      </c>
      <c r="P509" s="286">
        <v>569187</v>
      </c>
      <c r="Q509" s="286">
        <v>0</v>
      </c>
      <c r="R509" s="286">
        <v>569187</v>
      </c>
      <c r="S509" s="288" t="s">
        <v>1236</v>
      </c>
      <c r="T509" s="287">
        <v>774.2460722301571</v>
      </c>
    </row>
    <row r="510" spans="1:20" hidden="1">
      <c r="A510" s="288" t="s">
        <v>395</v>
      </c>
      <c r="B510" s="288" t="s">
        <v>436</v>
      </c>
      <c r="C510" s="288">
        <v>895</v>
      </c>
      <c r="D510" s="288" t="s">
        <v>389</v>
      </c>
      <c r="E510" s="288" t="s">
        <v>879</v>
      </c>
      <c r="G510" s="288" t="s">
        <v>11</v>
      </c>
      <c r="H510" s="285"/>
      <c r="I510" s="285"/>
      <c r="J510" s="285"/>
      <c r="L510" s="289">
        <v>952.16</v>
      </c>
      <c r="M510" s="289">
        <v>0</v>
      </c>
      <c r="N510" s="289">
        <v>952.16</v>
      </c>
      <c r="O510" s="288" t="s">
        <v>1237</v>
      </c>
      <c r="P510" s="286">
        <v>737208</v>
      </c>
      <c r="Q510" s="286">
        <v>0</v>
      </c>
      <c r="R510" s="286">
        <v>737208</v>
      </c>
      <c r="S510" s="288" t="s">
        <v>1237</v>
      </c>
      <c r="T510" s="287">
        <v>774.2480255419257</v>
      </c>
    </row>
    <row r="511" spans="1:20" hidden="1">
      <c r="A511" s="288" t="s">
        <v>395</v>
      </c>
      <c r="B511" s="288" t="s">
        <v>436</v>
      </c>
      <c r="C511" s="288">
        <v>895</v>
      </c>
      <c r="D511" s="288" t="s">
        <v>389</v>
      </c>
      <c r="E511" s="288" t="s">
        <v>879</v>
      </c>
      <c r="G511" s="288" t="s">
        <v>11</v>
      </c>
      <c r="H511" s="285"/>
      <c r="I511" s="285"/>
      <c r="J511" s="285"/>
      <c r="L511" s="289">
        <v>952.5</v>
      </c>
      <c r="M511" s="289">
        <v>0</v>
      </c>
      <c r="N511" s="289">
        <v>952.5</v>
      </c>
      <c r="O511" s="288" t="s">
        <v>1238</v>
      </c>
      <c r="P511" s="286">
        <v>737475</v>
      </c>
      <c r="Q511" s="286">
        <v>0</v>
      </c>
      <c r="R511" s="286">
        <v>737475</v>
      </c>
      <c r="S511" s="288" t="s">
        <v>1238</v>
      </c>
      <c r="T511" s="287">
        <v>774.25196850393706</v>
      </c>
    </row>
    <row r="512" spans="1:20" hidden="1">
      <c r="A512" s="288" t="s">
        <v>395</v>
      </c>
      <c r="B512" s="288" t="s">
        <v>436</v>
      </c>
      <c r="C512" s="288">
        <v>895</v>
      </c>
      <c r="D512" s="288" t="s">
        <v>389</v>
      </c>
      <c r="E512" s="288" t="s">
        <v>879</v>
      </c>
      <c r="G512" s="288" t="s">
        <v>11</v>
      </c>
      <c r="H512" s="285"/>
      <c r="I512" s="285"/>
      <c r="J512" s="285"/>
      <c r="L512" s="289">
        <v>1209.95</v>
      </c>
      <c r="M512" s="289">
        <v>0</v>
      </c>
      <c r="N512" s="289">
        <v>1209.95</v>
      </c>
      <c r="O512" s="288" t="s">
        <v>1239</v>
      </c>
      <c r="P512" s="286">
        <v>936805</v>
      </c>
      <c r="Q512" s="286">
        <v>0</v>
      </c>
      <c r="R512" s="286">
        <v>936805</v>
      </c>
      <c r="S512" s="288" t="s">
        <v>1239</v>
      </c>
      <c r="T512" s="287">
        <v>774.2510021075251</v>
      </c>
    </row>
    <row r="513" spans="1:20" hidden="1">
      <c r="A513" s="288" t="s">
        <v>395</v>
      </c>
      <c r="B513" s="288" t="s">
        <v>436</v>
      </c>
      <c r="C513" s="288">
        <v>895</v>
      </c>
      <c r="D513" s="288" t="s">
        <v>389</v>
      </c>
      <c r="E513" s="288" t="s">
        <v>879</v>
      </c>
      <c r="G513" s="288" t="s">
        <v>11</v>
      </c>
      <c r="H513" s="285"/>
      <c r="I513" s="285"/>
      <c r="J513" s="285"/>
      <c r="L513" s="289">
        <v>1226.27</v>
      </c>
      <c r="M513" s="289">
        <v>0</v>
      </c>
      <c r="N513" s="289">
        <v>1226.27</v>
      </c>
      <c r="O513" s="288" t="s">
        <v>1240</v>
      </c>
      <c r="P513" s="286">
        <v>949436</v>
      </c>
      <c r="Q513" s="286">
        <v>0</v>
      </c>
      <c r="R513" s="286">
        <v>949436</v>
      </c>
      <c r="S513" s="288" t="s">
        <v>1240</v>
      </c>
      <c r="T513" s="287">
        <v>774.24710708082239</v>
      </c>
    </row>
    <row r="514" spans="1:20" hidden="1">
      <c r="A514" s="288" t="s">
        <v>395</v>
      </c>
      <c r="B514" s="288" t="s">
        <v>436</v>
      </c>
      <c r="C514" s="288">
        <v>895</v>
      </c>
      <c r="D514" s="288" t="s">
        <v>389</v>
      </c>
      <c r="E514" s="288" t="s">
        <v>879</v>
      </c>
      <c r="G514" s="288" t="s">
        <v>11</v>
      </c>
      <c r="H514" s="285"/>
      <c r="I514" s="285"/>
      <c r="J514" s="285"/>
      <c r="L514" s="289">
        <v>1308.5999999999999</v>
      </c>
      <c r="M514" s="289">
        <v>0</v>
      </c>
      <c r="N514" s="289">
        <v>1308.5999999999999</v>
      </c>
      <c r="O514" s="288" t="s">
        <v>1241</v>
      </c>
      <c r="P514" s="286">
        <v>1013182</v>
      </c>
      <c r="Q514" s="286">
        <v>0</v>
      </c>
      <c r="R514" s="286">
        <v>1013182</v>
      </c>
      <c r="S514" s="288" t="s">
        <v>1241</v>
      </c>
      <c r="T514" s="287">
        <v>774.24881552804527</v>
      </c>
    </row>
    <row r="515" spans="1:20" hidden="1">
      <c r="A515" s="288" t="s">
        <v>395</v>
      </c>
      <c r="B515" s="288" t="s">
        <v>436</v>
      </c>
      <c r="C515" s="288">
        <v>895</v>
      </c>
      <c r="D515" s="288" t="s">
        <v>389</v>
      </c>
      <c r="E515" s="288" t="s">
        <v>879</v>
      </c>
      <c r="G515" s="288" t="s">
        <v>11</v>
      </c>
      <c r="H515" s="285"/>
      <c r="I515" s="285"/>
      <c r="J515" s="285"/>
      <c r="L515" s="289">
        <v>1363.83</v>
      </c>
      <c r="M515" s="289">
        <v>0</v>
      </c>
      <c r="N515" s="289">
        <v>1363.83</v>
      </c>
      <c r="O515" s="288" t="s">
        <v>1242</v>
      </c>
      <c r="P515" s="286">
        <v>1055949</v>
      </c>
      <c r="Q515" s="286">
        <v>0</v>
      </c>
      <c r="R515" s="286">
        <v>1055949</v>
      </c>
      <c r="S515" s="288" t="s">
        <v>1242</v>
      </c>
      <c r="T515" s="287">
        <v>774.25265612283056</v>
      </c>
    </row>
    <row r="516" spans="1:20" hidden="1">
      <c r="A516" s="288" t="s">
        <v>395</v>
      </c>
      <c r="B516" s="288" t="s">
        <v>436</v>
      </c>
      <c r="C516" s="288">
        <v>895</v>
      </c>
      <c r="D516" s="288" t="s">
        <v>389</v>
      </c>
      <c r="E516" s="288" t="s">
        <v>879</v>
      </c>
      <c r="G516" s="288" t="s">
        <v>11</v>
      </c>
      <c r="H516" s="285"/>
      <c r="I516" s="285"/>
      <c r="J516" s="285"/>
      <c r="L516" s="289">
        <v>1666.15</v>
      </c>
      <c r="M516" s="289">
        <v>0</v>
      </c>
      <c r="N516" s="289">
        <v>1666.15</v>
      </c>
      <c r="O516" s="288" t="s">
        <v>1243</v>
      </c>
      <c r="P516" s="286">
        <v>1290017</v>
      </c>
      <c r="Q516" s="286">
        <v>0</v>
      </c>
      <c r="R516" s="286">
        <v>1290017</v>
      </c>
      <c r="S516" s="288" t="s">
        <v>1243</v>
      </c>
      <c r="T516" s="287">
        <v>774.25021756744582</v>
      </c>
    </row>
    <row r="517" spans="1:20" hidden="1">
      <c r="A517" s="288" t="s">
        <v>395</v>
      </c>
      <c r="B517" s="288" t="s">
        <v>436</v>
      </c>
      <c r="C517" s="288">
        <v>895</v>
      </c>
      <c r="D517" s="288" t="s">
        <v>389</v>
      </c>
      <c r="E517" s="288" t="s">
        <v>879</v>
      </c>
      <c r="G517" s="288" t="s">
        <v>11</v>
      </c>
      <c r="H517" s="285"/>
      <c r="I517" s="285"/>
      <c r="J517" s="285"/>
      <c r="L517" s="289">
        <v>1715.63</v>
      </c>
      <c r="M517" s="289">
        <v>0</v>
      </c>
      <c r="N517" s="289">
        <v>1715.63</v>
      </c>
      <c r="O517" s="288" t="s">
        <v>1244</v>
      </c>
      <c r="P517" s="286">
        <v>1328327</v>
      </c>
      <c r="Q517" s="286">
        <v>0</v>
      </c>
      <c r="R517" s="286">
        <v>1328327</v>
      </c>
      <c r="S517" s="288" t="s">
        <v>1244</v>
      </c>
      <c r="T517" s="287">
        <v>774.25027540903341</v>
      </c>
    </row>
    <row r="518" spans="1:20" hidden="1">
      <c r="A518" s="288" t="s">
        <v>395</v>
      </c>
      <c r="B518" s="288" t="s">
        <v>436</v>
      </c>
      <c r="C518" s="288">
        <v>895</v>
      </c>
      <c r="D518" s="288" t="s">
        <v>389</v>
      </c>
      <c r="E518" s="288" t="s">
        <v>879</v>
      </c>
      <c r="G518" s="288" t="s">
        <v>11</v>
      </c>
      <c r="H518" s="285"/>
      <c r="I518" s="285"/>
      <c r="J518" s="285"/>
      <c r="L518" s="289">
        <v>1880.43</v>
      </c>
      <c r="M518" s="289">
        <v>0</v>
      </c>
      <c r="N518" s="289">
        <v>1880.43</v>
      </c>
      <c r="O518" s="288" t="s">
        <v>1245</v>
      </c>
      <c r="P518" s="286">
        <v>1455923</v>
      </c>
      <c r="Q518" s="286">
        <v>0</v>
      </c>
      <c r="R518" s="286">
        <v>1455923</v>
      </c>
      <c r="S518" s="288" t="s">
        <v>1245</v>
      </c>
      <c r="T518" s="287">
        <v>774.25003855501132</v>
      </c>
    </row>
    <row r="519" spans="1:20" hidden="1">
      <c r="A519" s="288" t="s">
        <v>395</v>
      </c>
      <c r="B519" s="288" t="s">
        <v>436</v>
      </c>
      <c r="C519" s="288">
        <v>895</v>
      </c>
      <c r="D519" s="288" t="s">
        <v>389</v>
      </c>
      <c r="E519" s="288" t="s">
        <v>879</v>
      </c>
      <c r="G519" s="288" t="s">
        <v>11</v>
      </c>
      <c r="H519" s="285"/>
      <c r="I519" s="285"/>
      <c r="J519" s="285"/>
      <c r="L519" s="289">
        <v>1979.17</v>
      </c>
      <c r="M519" s="289">
        <v>0</v>
      </c>
      <c r="N519" s="289">
        <v>1979.17</v>
      </c>
      <c r="O519" s="288" t="s">
        <v>1246</v>
      </c>
      <c r="P519" s="286">
        <v>1532370</v>
      </c>
      <c r="Q519" s="286">
        <v>0</v>
      </c>
      <c r="R519" s="286">
        <v>1532370</v>
      </c>
      <c r="S519" s="288" t="s">
        <v>1246</v>
      </c>
      <c r="T519" s="287">
        <v>774.24880126517678</v>
      </c>
    </row>
    <row r="520" spans="1:20" hidden="1">
      <c r="A520" s="288" t="s">
        <v>395</v>
      </c>
      <c r="B520" s="288" t="s">
        <v>436</v>
      </c>
      <c r="C520" s="288">
        <v>895</v>
      </c>
      <c r="D520" s="288" t="s">
        <v>389</v>
      </c>
      <c r="E520" s="288" t="s">
        <v>879</v>
      </c>
      <c r="G520" s="288" t="s">
        <v>11</v>
      </c>
      <c r="H520" s="285"/>
      <c r="I520" s="285"/>
      <c r="J520" s="285"/>
      <c r="L520" s="289">
        <v>2184.71</v>
      </c>
      <c r="M520" s="289">
        <v>0</v>
      </c>
      <c r="N520" s="289">
        <v>2184.71</v>
      </c>
      <c r="O520" s="288" t="s">
        <v>1247</v>
      </c>
      <c r="P520" s="286">
        <v>1691508</v>
      </c>
      <c r="Q520" s="286">
        <v>0</v>
      </c>
      <c r="R520" s="286">
        <v>1691508</v>
      </c>
      <c r="S520" s="288" t="s">
        <v>1247</v>
      </c>
      <c r="T520" s="287">
        <v>774.24829840116081</v>
      </c>
    </row>
    <row r="521" spans="1:20" hidden="1">
      <c r="A521" s="288" t="s">
        <v>395</v>
      </c>
      <c r="B521" s="288" t="s">
        <v>436</v>
      </c>
      <c r="C521" s="288">
        <v>895</v>
      </c>
      <c r="D521" s="288" t="s">
        <v>389</v>
      </c>
      <c r="E521" s="288" t="s">
        <v>879</v>
      </c>
      <c r="G521" s="288" t="s">
        <v>11</v>
      </c>
      <c r="H521" s="285"/>
      <c r="I521" s="285"/>
      <c r="J521" s="285"/>
      <c r="L521" s="289">
        <v>2400</v>
      </c>
      <c r="M521" s="289">
        <v>0</v>
      </c>
      <c r="N521" s="289">
        <v>2400</v>
      </c>
      <c r="O521" s="288" t="s">
        <v>1248</v>
      </c>
      <c r="P521" s="286">
        <v>1858203</v>
      </c>
      <c r="Q521" s="286">
        <v>0</v>
      </c>
      <c r="R521" s="286">
        <v>1858203</v>
      </c>
      <c r="S521" s="288" t="s">
        <v>1248</v>
      </c>
      <c r="T521" s="287">
        <v>774.25125000000003</v>
      </c>
    </row>
    <row r="522" spans="1:20" hidden="1">
      <c r="A522" s="288" t="s">
        <v>395</v>
      </c>
      <c r="B522" s="288" t="s">
        <v>436</v>
      </c>
      <c r="C522" s="288">
        <v>895</v>
      </c>
      <c r="D522" s="288" t="s">
        <v>389</v>
      </c>
      <c r="E522" s="288" t="s">
        <v>879</v>
      </c>
      <c r="G522" s="288" t="s">
        <v>11</v>
      </c>
      <c r="H522" s="285"/>
      <c r="I522" s="285"/>
      <c r="J522" s="285"/>
      <c r="L522" s="289">
        <v>2650.03</v>
      </c>
      <c r="M522" s="289">
        <v>0</v>
      </c>
      <c r="N522" s="289">
        <v>2650.03</v>
      </c>
      <c r="O522" s="288" t="s">
        <v>1249</v>
      </c>
      <c r="P522" s="286">
        <v>2051783</v>
      </c>
      <c r="Q522" s="286">
        <v>0</v>
      </c>
      <c r="R522" s="286">
        <v>2051783</v>
      </c>
      <c r="S522" s="288" t="s">
        <v>1249</v>
      </c>
      <c r="T522" s="287">
        <v>774.24897076636864</v>
      </c>
    </row>
    <row r="523" spans="1:20" hidden="1">
      <c r="A523" s="288" t="s">
        <v>395</v>
      </c>
      <c r="B523" s="288" t="s">
        <v>436</v>
      </c>
      <c r="C523" s="288">
        <v>895</v>
      </c>
      <c r="D523" s="288" t="s">
        <v>389</v>
      </c>
      <c r="E523" s="288" t="s">
        <v>879</v>
      </c>
      <c r="G523" s="288" t="s">
        <v>11</v>
      </c>
      <c r="H523" s="285"/>
      <c r="I523" s="285"/>
      <c r="J523" s="285"/>
      <c r="L523" s="289">
        <v>2954.22</v>
      </c>
      <c r="M523" s="289">
        <v>0</v>
      </c>
      <c r="N523" s="289">
        <v>2954.22</v>
      </c>
      <c r="O523" s="288" t="s">
        <v>1250</v>
      </c>
      <c r="P523" s="286">
        <v>2287307</v>
      </c>
      <c r="Q523" s="286">
        <v>0</v>
      </c>
      <c r="R523" s="286">
        <v>2287307</v>
      </c>
      <c r="S523" s="288" t="s">
        <v>1250</v>
      </c>
      <c r="T523" s="287">
        <v>774.2507328499571</v>
      </c>
    </row>
    <row r="524" spans="1:20" hidden="1">
      <c r="A524" s="288" t="s">
        <v>395</v>
      </c>
      <c r="B524" s="288" t="s">
        <v>436</v>
      </c>
      <c r="C524" s="288">
        <v>895</v>
      </c>
      <c r="D524" s="288" t="s">
        <v>389</v>
      </c>
      <c r="E524" s="288" t="s">
        <v>879</v>
      </c>
      <c r="G524" s="288" t="s">
        <v>11</v>
      </c>
      <c r="H524" s="285"/>
      <c r="I524" s="285"/>
      <c r="J524" s="285"/>
      <c r="L524" s="289">
        <v>2990.76</v>
      </c>
      <c r="M524" s="289">
        <v>0</v>
      </c>
      <c r="N524" s="289">
        <v>2990.76</v>
      </c>
      <c r="O524" s="288" t="s">
        <v>1251</v>
      </c>
      <c r="P524" s="286">
        <v>2315595</v>
      </c>
      <c r="Q524" s="286">
        <v>0</v>
      </c>
      <c r="R524" s="286">
        <v>2315595</v>
      </c>
      <c r="S524" s="288" t="s">
        <v>1251</v>
      </c>
      <c r="T524" s="287">
        <v>774.24968904225011</v>
      </c>
    </row>
    <row r="525" spans="1:20" hidden="1">
      <c r="A525" s="288" t="s">
        <v>395</v>
      </c>
      <c r="B525" s="288" t="s">
        <v>436</v>
      </c>
      <c r="C525" s="288">
        <v>895</v>
      </c>
      <c r="D525" s="288" t="s">
        <v>389</v>
      </c>
      <c r="E525" s="288" t="s">
        <v>879</v>
      </c>
      <c r="G525" s="288" t="s">
        <v>11</v>
      </c>
      <c r="H525" s="285"/>
      <c r="I525" s="285"/>
      <c r="J525" s="285"/>
      <c r="L525" s="289">
        <v>3726.75</v>
      </c>
      <c r="M525" s="289">
        <v>0</v>
      </c>
      <c r="N525" s="289">
        <v>3726.75</v>
      </c>
      <c r="O525" s="288" t="s">
        <v>1252</v>
      </c>
      <c r="P525" s="286">
        <v>2885436</v>
      </c>
      <c r="Q525" s="286">
        <v>0</v>
      </c>
      <c r="R525" s="286">
        <v>2885436</v>
      </c>
      <c r="S525" s="288" t="s">
        <v>1252</v>
      </c>
      <c r="T525" s="287">
        <v>774.24994968806595</v>
      </c>
    </row>
    <row r="526" spans="1:20" hidden="1">
      <c r="A526" s="288" t="s">
        <v>395</v>
      </c>
      <c r="B526" s="288" t="s">
        <v>436</v>
      </c>
      <c r="C526" s="288">
        <v>895</v>
      </c>
      <c r="D526" s="288" t="s">
        <v>389</v>
      </c>
      <c r="E526" s="288" t="s">
        <v>879</v>
      </c>
      <c r="G526" s="288" t="s">
        <v>11</v>
      </c>
      <c r="H526" s="285"/>
      <c r="I526" s="285"/>
      <c r="J526" s="285"/>
      <c r="L526" s="289">
        <v>3842.19</v>
      </c>
      <c r="M526" s="289">
        <v>0</v>
      </c>
      <c r="N526" s="289">
        <v>3842.19</v>
      </c>
      <c r="O526" s="288" t="s">
        <v>1253</v>
      </c>
      <c r="P526" s="286">
        <v>2974815</v>
      </c>
      <c r="Q526" s="286">
        <v>0</v>
      </c>
      <c r="R526" s="286">
        <v>2974815</v>
      </c>
      <c r="S526" s="288" t="s">
        <v>1253</v>
      </c>
      <c r="T526" s="287">
        <v>774.24984188704877</v>
      </c>
    </row>
    <row r="527" spans="1:20" hidden="1">
      <c r="A527" s="288" t="s">
        <v>395</v>
      </c>
      <c r="B527" s="288" t="s">
        <v>436</v>
      </c>
      <c r="C527" s="288">
        <v>895</v>
      </c>
      <c r="D527" s="288" t="s">
        <v>389</v>
      </c>
      <c r="E527" s="288" t="s">
        <v>879</v>
      </c>
      <c r="G527" s="288" t="s">
        <v>11</v>
      </c>
      <c r="H527" s="285"/>
      <c r="I527" s="285"/>
      <c r="J527" s="285"/>
      <c r="L527" s="289">
        <v>4345.93</v>
      </c>
      <c r="M527" s="289">
        <v>0</v>
      </c>
      <c r="N527" s="289">
        <v>4345.93</v>
      </c>
      <c r="O527" s="288" t="s">
        <v>1254</v>
      </c>
      <c r="P527" s="286">
        <v>3364835</v>
      </c>
      <c r="Q527" s="286">
        <v>0</v>
      </c>
      <c r="R527" s="286">
        <v>3364835</v>
      </c>
      <c r="S527" s="288" t="s">
        <v>1254</v>
      </c>
      <c r="T527" s="287">
        <v>774.24970029429824</v>
      </c>
    </row>
    <row r="528" spans="1:20" hidden="1">
      <c r="A528" s="288" t="s">
        <v>395</v>
      </c>
      <c r="B528" s="288" t="s">
        <v>436</v>
      </c>
      <c r="C528" s="288">
        <v>895</v>
      </c>
      <c r="D528" s="288" t="s">
        <v>389</v>
      </c>
      <c r="E528" s="288" t="s">
        <v>879</v>
      </c>
      <c r="G528" s="288" t="s">
        <v>11</v>
      </c>
      <c r="K528" s="288"/>
      <c r="L528" s="286">
        <v>4356.1400000000003</v>
      </c>
      <c r="M528" s="286">
        <v>0</v>
      </c>
      <c r="N528" s="286">
        <v>4356.1400000000003</v>
      </c>
      <c r="O528" s="288" t="s">
        <v>1255</v>
      </c>
      <c r="P528" s="287">
        <v>3372739</v>
      </c>
      <c r="Q528" s="285">
        <v>0</v>
      </c>
      <c r="R528" s="285">
        <v>3372739</v>
      </c>
      <c r="S528" s="285" t="s">
        <v>1255</v>
      </c>
      <c r="T528" s="285">
        <v>774.24945020132498</v>
      </c>
    </row>
    <row r="529" spans="1:20" hidden="1">
      <c r="A529" s="288" t="s">
        <v>395</v>
      </c>
      <c r="B529" s="288" t="s">
        <v>436</v>
      </c>
      <c r="C529" s="288">
        <v>895</v>
      </c>
      <c r="D529" s="288" t="s">
        <v>389</v>
      </c>
      <c r="E529" s="288" t="s">
        <v>879</v>
      </c>
      <c r="G529" s="288" t="s">
        <v>11</v>
      </c>
      <c r="K529" s="288"/>
      <c r="L529" s="286">
        <v>4598.66</v>
      </c>
      <c r="M529" s="286">
        <v>0</v>
      </c>
      <c r="N529" s="286">
        <v>4598.66</v>
      </c>
      <c r="O529" s="288" t="s">
        <v>1256</v>
      </c>
      <c r="P529" s="287">
        <v>3560516</v>
      </c>
      <c r="Q529" s="285">
        <v>0</v>
      </c>
      <c r="R529" s="285">
        <v>3560516</v>
      </c>
      <c r="S529" s="285" t="s">
        <v>1256</v>
      </c>
      <c r="T529" s="285">
        <v>774.25076000400122</v>
      </c>
    </row>
    <row r="530" spans="1:20" hidden="1">
      <c r="A530" s="288" t="s">
        <v>395</v>
      </c>
      <c r="B530" s="288" t="s">
        <v>436</v>
      </c>
      <c r="C530" s="288">
        <v>895</v>
      </c>
      <c r="D530" s="288" t="s">
        <v>389</v>
      </c>
      <c r="E530" s="288" t="s">
        <v>879</v>
      </c>
      <c r="G530" s="288" t="s">
        <v>11</v>
      </c>
      <c r="K530" s="288"/>
      <c r="L530" s="286">
        <v>10661.48</v>
      </c>
      <c r="M530" s="286">
        <v>0</v>
      </c>
      <c r="N530" s="286">
        <v>10661.48</v>
      </c>
      <c r="O530" s="288" t="s">
        <v>1257</v>
      </c>
      <c r="P530" s="287">
        <v>8254651</v>
      </c>
      <c r="Q530" s="285">
        <v>0</v>
      </c>
      <c r="R530" s="285">
        <v>8254651</v>
      </c>
      <c r="S530" s="285" t="s">
        <v>1257</v>
      </c>
      <c r="T530" s="285">
        <v>774.25001031751697</v>
      </c>
    </row>
    <row r="531" spans="1:20">
      <c r="A531" s="288"/>
      <c r="B531" s="288"/>
      <c r="C531" s="288"/>
      <c r="D531" s="288"/>
      <c r="E531" s="288"/>
      <c r="G531" s="288"/>
      <c r="K531" s="288"/>
      <c r="L531" s="286"/>
      <c r="M531" s="286"/>
      <c r="N531" s="286"/>
      <c r="O531" s="288"/>
      <c r="P531" s="287"/>
    </row>
    <row r="532" spans="1:20">
      <c r="A532" s="288"/>
      <c r="B532" s="288"/>
      <c r="C532" s="288"/>
      <c r="D532" s="288"/>
      <c r="E532" s="288"/>
      <c r="G532" s="288"/>
      <c r="K532" s="288"/>
      <c r="L532" s="286"/>
      <c r="M532" s="286"/>
      <c r="N532" s="286"/>
      <c r="O532" s="288"/>
      <c r="P532" s="287"/>
    </row>
    <row r="533" spans="1:20">
      <c r="A533" s="288"/>
      <c r="B533" s="288"/>
      <c r="C533" s="288"/>
      <c r="D533" s="288"/>
      <c r="E533" s="288"/>
      <c r="G533" s="288"/>
      <c r="K533" s="288"/>
      <c r="L533" s="286"/>
      <c r="M533" s="286"/>
      <c r="N533" s="286"/>
      <c r="O533" s="288"/>
      <c r="P533" s="287"/>
    </row>
    <row r="534" spans="1:20">
      <c r="A534" s="288"/>
      <c r="B534" s="288"/>
      <c r="C534" s="288"/>
      <c r="D534" s="288"/>
      <c r="E534" s="288"/>
      <c r="G534" s="288"/>
      <c r="K534" s="288"/>
      <c r="L534" s="286"/>
      <c r="M534" s="286"/>
      <c r="N534" s="286"/>
      <c r="O534" s="288"/>
      <c r="P534" s="287"/>
    </row>
    <row r="535" spans="1:20">
      <c r="A535" s="288"/>
      <c r="B535" s="288"/>
      <c r="C535" s="288"/>
      <c r="D535" s="288"/>
      <c r="E535" s="288"/>
      <c r="G535" s="288"/>
      <c r="K535" s="288"/>
      <c r="L535" s="286"/>
      <c r="M535" s="286"/>
      <c r="N535" s="286"/>
      <c r="O535" s="288"/>
      <c r="P535" s="287"/>
    </row>
    <row r="536" spans="1:20">
      <c r="A536" s="288"/>
      <c r="B536" s="288"/>
      <c r="C536" s="288"/>
      <c r="D536" s="288"/>
      <c r="E536" s="288"/>
      <c r="G536" s="288"/>
      <c r="K536" s="288"/>
      <c r="L536" s="286"/>
      <c r="M536" s="286"/>
      <c r="N536" s="286"/>
      <c r="O536" s="288"/>
      <c r="P536" s="287"/>
    </row>
    <row r="537" spans="1:20">
      <c r="A537" s="288"/>
      <c r="B537" s="288"/>
      <c r="C537" s="288"/>
      <c r="D537" s="288"/>
      <c r="E537" s="288"/>
      <c r="G537" s="288"/>
      <c r="K537" s="288"/>
      <c r="L537" s="286"/>
      <c r="M537" s="286"/>
      <c r="N537" s="286"/>
      <c r="O537" s="288"/>
      <c r="P537" s="287"/>
    </row>
    <row r="538" spans="1:20">
      <c r="A538" s="288"/>
      <c r="B538" s="288"/>
      <c r="C538" s="288"/>
      <c r="D538" s="288"/>
      <c r="E538" s="288"/>
      <c r="G538" s="288"/>
      <c r="K538" s="288"/>
      <c r="L538" s="286"/>
      <c r="M538" s="286"/>
      <c r="N538" s="286"/>
      <c r="O538" s="288"/>
      <c r="P538" s="287"/>
    </row>
    <row r="539" spans="1:20">
      <c r="A539" s="288"/>
      <c r="B539" s="288"/>
      <c r="C539" s="288"/>
      <c r="D539" s="288"/>
      <c r="E539" s="288"/>
      <c r="G539" s="288"/>
      <c r="K539" s="288"/>
      <c r="L539" s="286"/>
      <c r="M539" s="286"/>
      <c r="N539" s="286"/>
      <c r="O539" s="288"/>
      <c r="P539" s="287"/>
    </row>
    <row r="540" spans="1:20">
      <c r="A540" s="288"/>
      <c r="B540" s="288"/>
      <c r="C540" s="288"/>
      <c r="D540" s="288"/>
      <c r="E540" s="288"/>
      <c r="G540" s="288"/>
      <c r="K540" s="288"/>
      <c r="L540" s="286"/>
      <c r="M540" s="286"/>
      <c r="N540" s="286"/>
      <c r="O540" s="288"/>
      <c r="P540" s="287"/>
    </row>
    <row r="541" spans="1:20">
      <c r="A541" s="288"/>
      <c r="B541" s="288"/>
      <c r="C541" s="288"/>
      <c r="D541" s="288"/>
      <c r="E541" s="288"/>
      <c r="G541" s="288"/>
      <c r="K541" s="288"/>
      <c r="L541" s="286"/>
      <c r="M541" s="286"/>
      <c r="N541" s="286"/>
      <c r="O541" s="288"/>
      <c r="P541" s="287"/>
    </row>
    <row r="542" spans="1:20">
      <c r="A542" s="288"/>
      <c r="B542" s="288"/>
      <c r="C542" s="288"/>
      <c r="D542" s="288"/>
      <c r="E542" s="288"/>
      <c r="G542" s="288"/>
      <c r="K542" s="288"/>
      <c r="L542" s="286"/>
      <c r="M542" s="286"/>
      <c r="N542" s="286"/>
      <c r="O542" s="288"/>
      <c r="P542" s="287"/>
    </row>
    <row r="543" spans="1:20">
      <c r="A543" s="288"/>
      <c r="B543" s="288"/>
      <c r="C543" s="288"/>
      <c r="D543" s="288"/>
      <c r="E543" s="288"/>
      <c r="G543" s="288"/>
      <c r="K543" s="288"/>
      <c r="L543" s="286"/>
      <c r="M543" s="286"/>
      <c r="N543" s="286"/>
      <c r="O543" s="288"/>
      <c r="P543" s="287"/>
    </row>
    <row r="544" spans="1:20">
      <c r="A544" s="288"/>
      <c r="B544" s="288"/>
      <c r="C544" s="288"/>
      <c r="D544" s="288"/>
      <c r="E544" s="288"/>
      <c r="G544" s="288"/>
      <c r="K544" s="288"/>
      <c r="L544" s="286"/>
      <c r="M544" s="286"/>
      <c r="N544" s="286"/>
      <c r="O544" s="288"/>
      <c r="P544" s="287"/>
    </row>
    <row r="545" spans="1:16">
      <c r="A545" s="288"/>
      <c r="B545" s="288"/>
      <c r="C545" s="288"/>
      <c r="D545" s="288"/>
      <c r="E545" s="288"/>
      <c r="G545" s="288"/>
      <c r="K545" s="288"/>
      <c r="L545" s="286"/>
      <c r="M545" s="286"/>
      <c r="N545" s="286"/>
      <c r="O545" s="288"/>
      <c r="P545" s="287"/>
    </row>
    <row r="546" spans="1:16">
      <c r="A546" s="288"/>
      <c r="B546" s="288"/>
      <c r="C546" s="288"/>
      <c r="D546" s="288"/>
      <c r="E546" s="288"/>
      <c r="G546" s="288"/>
      <c r="K546" s="288"/>
      <c r="L546" s="286"/>
      <c r="M546" s="286"/>
      <c r="N546" s="286"/>
      <c r="O546" s="288"/>
      <c r="P546" s="287"/>
    </row>
    <row r="547" spans="1:16">
      <c r="A547" s="288"/>
      <c r="B547" s="288"/>
      <c r="C547" s="288"/>
      <c r="D547" s="288"/>
      <c r="E547" s="288"/>
      <c r="G547" s="288"/>
      <c r="K547" s="288"/>
      <c r="L547" s="286"/>
      <c r="M547" s="286"/>
      <c r="N547" s="286"/>
      <c r="O547" s="288"/>
      <c r="P547" s="287"/>
    </row>
    <row r="548" spans="1:16">
      <c r="A548" s="288"/>
      <c r="B548" s="288"/>
      <c r="C548" s="288"/>
      <c r="D548" s="288"/>
      <c r="E548" s="288"/>
      <c r="G548" s="288"/>
      <c r="K548" s="288"/>
      <c r="L548" s="286"/>
      <c r="M548" s="286"/>
      <c r="N548" s="286"/>
      <c r="O548" s="288"/>
      <c r="P548" s="287"/>
    </row>
    <row r="549" spans="1:16">
      <c r="A549" s="288"/>
      <c r="B549" s="288"/>
      <c r="C549" s="288"/>
      <c r="D549" s="288"/>
      <c r="E549" s="288"/>
      <c r="G549" s="288"/>
      <c r="K549" s="288"/>
      <c r="L549" s="286"/>
      <c r="M549" s="286"/>
      <c r="N549" s="286"/>
      <c r="O549" s="288"/>
      <c r="P549" s="287"/>
    </row>
    <row r="550" spans="1:16">
      <c r="A550" s="288"/>
      <c r="B550" s="288"/>
      <c r="C550" s="288"/>
      <c r="D550" s="288"/>
      <c r="E550" s="288"/>
      <c r="G550" s="288"/>
      <c r="K550" s="288"/>
      <c r="L550" s="286"/>
      <c r="M550" s="286"/>
      <c r="N550" s="286"/>
      <c r="O550" s="288"/>
      <c r="P550" s="287"/>
    </row>
    <row r="551" spans="1:16">
      <c r="A551" s="288"/>
      <c r="B551" s="288"/>
      <c r="C551" s="288"/>
      <c r="D551" s="288"/>
      <c r="E551" s="288"/>
      <c r="G551" s="288"/>
      <c r="K551" s="288"/>
      <c r="L551" s="286"/>
      <c r="M551" s="286"/>
      <c r="N551" s="286"/>
      <c r="O551" s="288"/>
      <c r="P551" s="287"/>
    </row>
    <row r="552" spans="1:16">
      <c r="A552" s="288"/>
      <c r="B552" s="288"/>
      <c r="C552" s="288"/>
      <c r="D552" s="288"/>
      <c r="E552" s="288"/>
      <c r="G552" s="288"/>
      <c r="K552" s="288"/>
      <c r="L552" s="286"/>
      <c r="M552" s="286"/>
      <c r="N552" s="286"/>
      <c r="O552" s="288"/>
      <c r="P552" s="287"/>
    </row>
    <row r="553" spans="1:16">
      <c r="A553" s="288"/>
      <c r="B553" s="288"/>
      <c r="C553" s="288"/>
      <c r="D553" s="288"/>
      <c r="E553" s="288"/>
      <c r="G553" s="288"/>
      <c r="K553" s="288"/>
      <c r="L553" s="286"/>
      <c r="M553" s="286"/>
      <c r="N553" s="286"/>
      <c r="O553" s="288"/>
      <c r="P553" s="287"/>
    </row>
    <row r="554" spans="1:16">
      <c r="A554" s="288"/>
      <c r="B554" s="288"/>
      <c r="C554" s="288"/>
      <c r="D554" s="288"/>
      <c r="E554" s="288"/>
      <c r="G554" s="288"/>
      <c r="K554" s="288"/>
      <c r="L554" s="286"/>
      <c r="M554" s="286"/>
      <c r="N554" s="286"/>
      <c r="O554" s="288"/>
      <c r="P554" s="287"/>
    </row>
    <row r="555" spans="1:16">
      <c r="A555" s="288"/>
      <c r="B555" s="288"/>
      <c r="C555" s="288"/>
      <c r="D555" s="288"/>
      <c r="E555" s="288"/>
      <c r="G555" s="288"/>
      <c r="K555" s="288"/>
      <c r="L555" s="286"/>
      <c r="M555" s="286"/>
      <c r="N555" s="286"/>
      <c r="O555" s="288"/>
      <c r="P555" s="287"/>
    </row>
    <row r="556" spans="1:16">
      <c r="A556" s="288"/>
      <c r="B556" s="288"/>
      <c r="C556" s="288"/>
      <c r="D556" s="288"/>
      <c r="E556" s="288"/>
      <c r="G556" s="288"/>
      <c r="K556" s="288"/>
      <c r="L556" s="286"/>
      <c r="M556" s="286"/>
      <c r="N556" s="286"/>
      <c r="O556" s="288"/>
      <c r="P556" s="287"/>
    </row>
    <row r="557" spans="1:16">
      <c r="A557" s="288"/>
      <c r="B557" s="288"/>
      <c r="C557" s="288"/>
      <c r="D557" s="288"/>
      <c r="E557" s="288"/>
      <c r="G557" s="288"/>
      <c r="K557" s="288"/>
      <c r="L557" s="286"/>
      <c r="M557" s="286"/>
      <c r="N557" s="286"/>
      <c r="O557" s="288"/>
      <c r="P557" s="287"/>
    </row>
    <row r="558" spans="1:16">
      <c r="A558" s="288"/>
      <c r="B558" s="288"/>
      <c r="C558" s="288"/>
      <c r="D558" s="288"/>
      <c r="E558" s="288"/>
      <c r="G558" s="288"/>
      <c r="K558" s="288"/>
      <c r="L558" s="286"/>
      <c r="M558" s="286"/>
      <c r="N558" s="286"/>
      <c r="O558" s="288"/>
      <c r="P558" s="287"/>
    </row>
    <row r="559" spans="1:16">
      <c r="A559" s="288"/>
      <c r="B559" s="288"/>
      <c r="C559" s="288"/>
      <c r="D559" s="288"/>
      <c r="E559" s="288"/>
      <c r="G559" s="288"/>
      <c r="K559" s="288"/>
      <c r="L559" s="286"/>
      <c r="M559" s="286"/>
      <c r="N559" s="286"/>
      <c r="O559" s="288"/>
      <c r="P559" s="287"/>
    </row>
    <row r="560" spans="1:16">
      <c r="A560" s="288"/>
      <c r="B560" s="288"/>
      <c r="C560" s="288"/>
      <c r="D560" s="288"/>
      <c r="E560" s="288"/>
      <c r="G560" s="288"/>
      <c r="K560" s="288"/>
      <c r="L560" s="286"/>
      <c r="M560" s="286"/>
      <c r="N560" s="286"/>
      <c r="O560" s="288"/>
      <c r="P560" s="287"/>
    </row>
    <row r="561" spans="1:16">
      <c r="A561" s="288"/>
      <c r="B561" s="288"/>
      <c r="C561" s="288"/>
      <c r="D561" s="288"/>
      <c r="E561" s="288"/>
      <c r="G561" s="288"/>
      <c r="K561" s="288"/>
      <c r="L561" s="286"/>
      <c r="M561" s="286"/>
      <c r="N561" s="286"/>
      <c r="O561" s="288"/>
      <c r="P561" s="287"/>
    </row>
    <row r="562" spans="1:16">
      <c r="A562" s="288"/>
      <c r="B562" s="288"/>
      <c r="C562" s="288"/>
      <c r="D562" s="288"/>
      <c r="E562" s="288"/>
      <c r="G562" s="288"/>
      <c r="K562" s="288"/>
      <c r="L562" s="286"/>
      <c r="M562" s="286"/>
      <c r="N562" s="286"/>
      <c r="O562" s="288"/>
      <c r="P562" s="287"/>
    </row>
    <row r="563" spans="1:16">
      <c r="A563" s="288"/>
      <c r="B563" s="288"/>
      <c r="C563" s="288"/>
      <c r="D563" s="288"/>
      <c r="E563" s="288"/>
      <c r="G563" s="288"/>
      <c r="K563" s="288"/>
      <c r="L563" s="286"/>
      <c r="M563" s="286"/>
      <c r="N563" s="286"/>
      <c r="O563" s="288"/>
      <c r="P563" s="287"/>
    </row>
    <row r="564" spans="1:16">
      <c r="A564" s="288"/>
      <c r="B564" s="288"/>
      <c r="C564" s="288"/>
      <c r="D564" s="288"/>
      <c r="E564" s="288"/>
      <c r="G564" s="288"/>
      <c r="K564" s="288"/>
      <c r="L564" s="286"/>
      <c r="M564" s="286"/>
      <c r="N564" s="286"/>
      <c r="O564" s="288"/>
      <c r="P564" s="287"/>
    </row>
    <row r="565" spans="1:16">
      <c r="A565" s="288"/>
      <c r="B565" s="288"/>
      <c r="C565" s="288"/>
      <c r="D565" s="288"/>
      <c r="E565" s="288"/>
      <c r="G565" s="288"/>
      <c r="K565" s="288"/>
      <c r="L565" s="286"/>
      <c r="M565" s="286"/>
      <c r="N565" s="286"/>
      <c r="O565" s="288"/>
      <c r="P565" s="287"/>
    </row>
    <row r="566" spans="1:16">
      <c r="A566" s="288"/>
      <c r="B566" s="288"/>
      <c r="C566" s="288"/>
      <c r="D566" s="288"/>
      <c r="E566" s="288"/>
      <c r="G566" s="288"/>
      <c r="K566" s="288"/>
      <c r="L566" s="286"/>
      <c r="M566" s="286"/>
      <c r="N566" s="286"/>
      <c r="O566" s="288"/>
      <c r="P566" s="287"/>
    </row>
    <row r="567" spans="1:16">
      <c r="A567" s="288"/>
      <c r="B567" s="288"/>
      <c r="C567" s="288"/>
      <c r="D567" s="288"/>
      <c r="E567" s="288"/>
      <c r="G567" s="288"/>
      <c r="K567" s="288"/>
      <c r="L567" s="286"/>
      <c r="M567" s="286"/>
      <c r="N567" s="286"/>
      <c r="O567" s="288"/>
      <c r="P567" s="287"/>
    </row>
    <row r="568" spans="1:16">
      <c r="A568" s="288"/>
      <c r="B568" s="288"/>
      <c r="C568" s="288"/>
      <c r="D568" s="288"/>
      <c r="E568" s="288"/>
      <c r="G568" s="288"/>
      <c r="K568" s="288"/>
      <c r="L568" s="286"/>
      <c r="M568" s="286"/>
      <c r="N568" s="286"/>
      <c r="O568" s="288"/>
      <c r="P568" s="287"/>
    </row>
    <row r="569" spans="1:16">
      <c r="A569" s="288"/>
      <c r="B569" s="288"/>
      <c r="C569" s="288"/>
      <c r="D569" s="288"/>
      <c r="E569" s="288"/>
      <c r="G569" s="288"/>
      <c r="K569" s="288"/>
      <c r="L569" s="286"/>
      <c r="M569" s="286"/>
      <c r="N569" s="286"/>
      <c r="O569" s="288"/>
      <c r="P569" s="287"/>
    </row>
    <row r="570" spans="1:16">
      <c r="A570" s="288"/>
      <c r="B570" s="288"/>
      <c r="C570" s="288"/>
      <c r="D570" s="288"/>
      <c r="E570" s="288"/>
      <c r="G570" s="288"/>
      <c r="K570" s="288"/>
      <c r="L570" s="286"/>
      <c r="M570" s="286"/>
      <c r="N570" s="286"/>
      <c r="O570" s="288"/>
      <c r="P570" s="287"/>
    </row>
    <row r="571" spans="1:16">
      <c r="A571" s="288"/>
      <c r="B571" s="288"/>
      <c r="C571" s="288"/>
      <c r="D571" s="288"/>
      <c r="E571" s="288"/>
      <c r="G571" s="288"/>
      <c r="K571" s="288"/>
      <c r="L571" s="286"/>
      <c r="M571" s="286"/>
      <c r="N571" s="286"/>
      <c r="O571" s="288"/>
      <c r="P571" s="287"/>
    </row>
    <row r="572" spans="1:16">
      <c r="A572" s="288"/>
      <c r="B572" s="288"/>
      <c r="C572" s="288"/>
      <c r="D572" s="288"/>
      <c r="E572" s="288"/>
      <c r="G572" s="288"/>
      <c r="K572" s="288"/>
      <c r="L572" s="286"/>
      <c r="M572" s="286"/>
      <c r="N572" s="286"/>
      <c r="O572" s="288"/>
      <c r="P572" s="287"/>
    </row>
    <row r="573" spans="1:16">
      <c r="A573" s="288"/>
      <c r="B573" s="288"/>
      <c r="C573" s="288"/>
      <c r="D573" s="288"/>
      <c r="E573" s="288"/>
      <c r="G573" s="288"/>
      <c r="K573" s="288"/>
      <c r="L573" s="286"/>
      <c r="M573" s="286"/>
      <c r="N573" s="286"/>
      <c r="O573" s="288"/>
      <c r="P573" s="287"/>
    </row>
    <row r="574" spans="1:16">
      <c r="A574" s="288"/>
      <c r="B574" s="288"/>
      <c r="C574" s="288"/>
      <c r="D574" s="288"/>
      <c r="E574" s="288"/>
      <c r="G574" s="288"/>
      <c r="K574" s="288"/>
      <c r="L574" s="286"/>
      <c r="M574" s="286"/>
      <c r="N574" s="286"/>
      <c r="O574" s="288"/>
      <c r="P574" s="287"/>
    </row>
    <row r="575" spans="1:16">
      <c r="A575" s="288"/>
      <c r="B575" s="288"/>
      <c r="C575" s="288"/>
      <c r="D575" s="288"/>
      <c r="E575" s="288"/>
      <c r="G575" s="288"/>
      <c r="K575" s="288"/>
      <c r="L575" s="286"/>
      <c r="M575" s="286"/>
      <c r="N575" s="286"/>
      <c r="O575" s="288"/>
      <c r="P575" s="287"/>
    </row>
    <row r="576" spans="1:16">
      <c r="A576" s="288"/>
      <c r="B576" s="288"/>
      <c r="C576" s="288"/>
      <c r="D576" s="288"/>
      <c r="E576" s="288"/>
      <c r="G576" s="288"/>
      <c r="K576" s="288"/>
      <c r="L576" s="286"/>
      <c r="M576" s="286"/>
      <c r="N576" s="286"/>
      <c r="O576" s="288"/>
      <c r="P576" s="287"/>
    </row>
    <row r="577" spans="1:16">
      <c r="A577" s="288"/>
      <c r="B577" s="288"/>
      <c r="C577" s="288"/>
      <c r="D577" s="288"/>
      <c r="E577" s="288"/>
      <c r="G577" s="288"/>
      <c r="K577" s="288"/>
      <c r="L577" s="286"/>
      <c r="M577" s="286"/>
      <c r="N577" s="286"/>
      <c r="O577" s="288"/>
      <c r="P577" s="287"/>
    </row>
    <row r="578" spans="1:16">
      <c r="A578" s="288"/>
      <c r="B578" s="288"/>
      <c r="C578" s="288"/>
      <c r="D578" s="288"/>
      <c r="E578" s="288"/>
      <c r="G578" s="288"/>
      <c r="K578" s="288"/>
      <c r="L578" s="286"/>
      <c r="M578" s="286"/>
      <c r="N578" s="286"/>
      <c r="O578" s="288"/>
      <c r="P578" s="287"/>
    </row>
    <row r="579" spans="1:16">
      <c r="A579" s="288"/>
      <c r="B579" s="288"/>
      <c r="C579" s="288"/>
      <c r="D579" s="288"/>
      <c r="E579" s="288"/>
      <c r="G579" s="288"/>
      <c r="K579" s="288"/>
      <c r="L579" s="286"/>
      <c r="M579" s="286"/>
      <c r="N579" s="286"/>
      <c r="O579" s="288"/>
      <c r="P579" s="287"/>
    </row>
    <row r="580" spans="1:16">
      <c r="A580" s="288"/>
      <c r="B580" s="288"/>
      <c r="C580" s="288"/>
      <c r="D580" s="288"/>
      <c r="E580" s="288"/>
      <c r="G580" s="288"/>
      <c r="K580" s="288"/>
      <c r="L580" s="286"/>
      <c r="M580" s="286"/>
      <c r="N580" s="286"/>
      <c r="O580" s="288"/>
      <c r="P580" s="287"/>
    </row>
    <row r="581" spans="1:16">
      <c r="A581" s="288"/>
      <c r="B581" s="288"/>
      <c r="C581" s="288"/>
      <c r="D581" s="288"/>
      <c r="E581" s="288"/>
      <c r="G581" s="288"/>
      <c r="K581" s="288"/>
      <c r="L581" s="286"/>
      <c r="M581" s="286"/>
      <c r="N581" s="286"/>
      <c r="O581" s="288"/>
      <c r="P581" s="287"/>
    </row>
    <row r="582" spans="1:16">
      <c r="A582" s="288"/>
      <c r="B582" s="288"/>
      <c r="C582" s="288"/>
      <c r="D582" s="288"/>
      <c r="E582" s="288"/>
      <c r="G582" s="288"/>
      <c r="K582" s="288"/>
      <c r="L582" s="286"/>
      <c r="M582" s="286"/>
      <c r="N582" s="286"/>
      <c r="O582" s="288"/>
      <c r="P582" s="287"/>
    </row>
    <row r="583" spans="1:16">
      <c r="A583" s="288"/>
      <c r="B583" s="288"/>
      <c r="C583" s="288"/>
      <c r="D583" s="288"/>
      <c r="E583" s="288"/>
      <c r="G583" s="288"/>
      <c r="K583" s="288"/>
      <c r="L583" s="286"/>
      <c r="M583" s="286"/>
      <c r="N583" s="286"/>
      <c r="O583" s="288"/>
      <c r="P583" s="287"/>
    </row>
    <row r="584" spans="1:16">
      <c r="A584" s="288"/>
      <c r="B584" s="288"/>
      <c r="C584" s="288"/>
      <c r="D584" s="288"/>
      <c r="E584" s="288"/>
      <c r="G584" s="288"/>
      <c r="K584" s="288"/>
      <c r="L584" s="286"/>
      <c r="M584" s="286"/>
      <c r="N584" s="286"/>
      <c r="O584" s="288"/>
      <c r="P584" s="287"/>
    </row>
    <row r="585" spans="1:16">
      <c r="A585" s="288"/>
      <c r="B585" s="288"/>
      <c r="C585" s="288"/>
      <c r="D585" s="288"/>
      <c r="E585" s="288"/>
      <c r="G585" s="288"/>
      <c r="K585" s="288"/>
      <c r="L585" s="286"/>
      <c r="M585" s="286"/>
      <c r="N585" s="286"/>
      <c r="O585" s="288"/>
      <c r="P585" s="287"/>
    </row>
    <row r="586" spans="1:16">
      <c r="A586" s="288"/>
      <c r="B586" s="288"/>
      <c r="C586" s="288"/>
      <c r="D586" s="288"/>
      <c r="E586" s="288"/>
      <c r="G586" s="288"/>
      <c r="K586" s="288"/>
      <c r="L586" s="286"/>
      <c r="M586" s="286"/>
      <c r="N586" s="286"/>
      <c r="O586" s="288"/>
      <c r="P586" s="287"/>
    </row>
    <row r="587" spans="1:16">
      <c r="A587" s="288"/>
      <c r="B587" s="288"/>
      <c r="C587" s="288"/>
      <c r="D587" s="288"/>
      <c r="E587" s="288"/>
      <c r="G587" s="288"/>
      <c r="K587" s="288"/>
      <c r="L587" s="286"/>
      <c r="M587" s="286"/>
      <c r="N587" s="286"/>
      <c r="O587" s="288"/>
      <c r="P587" s="287"/>
    </row>
    <row r="588" spans="1:16">
      <c r="A588" s="288"/>
      <c r="B588" s="288"/>
      <c r="C588" s="288"/>
      <c r="D588" s="288"/>
      <c r="E588" s="288"/>
      <c r="G588" s="288"/>
      <c r="K588" s="288"/>
      <c r="L588" s="286"/>
      <c r="M588" s="286"/>
      <c r="N588" s="286"/>
      <c r="O588" s="288"/>
      <c r="P588" s="287"/>
    </row>
  </sheetData>
  <autoFilter ref="A9:S530" xr:uid="{00000000-0009-0000-0000-000008000000}">
    <filterColumn colId="0">
      <filters>
        <filter val="5-2-30005  Transmision Charges"/>
      </filters>
    </filterColumn>
    <filterColumn colId="6">
      <filters>
        <filter val="90-70"/>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workbookViewId="0">
      <selection activeCell="C17" sqref="C17"/>
    </sheetView>
  </sheetViews>
  <sheetFormatPr baseColWidth="10" defaultRowHeight="15"/>
  <cols>
    <col min="2" max="2" width="4.6640625" bestFit="1" customWidth="1"/>
    <col min="3" max="3" width="14.1640625" customWidth="1"/>
    <col min="5" max="6" width="11.5" style="47"/>
    <col min="7" max="7" width="11.5" style="251"/>
  </cols>
  <sheetData>
    <row r="2" spans="1:10">
      <c r="A2" s="25"/>
      <c r="B2" s="242" t="s">
        <v>115</v>
      </c>
      <c r="C2" s="242" t="s">
        <v>116</v>
      </c>
      <c r="E2" s="45" t="s">
        <v>117</v>
      </c>
      <c r="F2" s="45" t="s">
        <v>118</v>
      </c>
      <c r="G2" s="250" t="s">
        <v>115</v>
      </c>
    </row>
    <row r="3" spans="1:10">
      <c r="A3" s="18">
        <v>44197</v>
      </c>
      <c r="B3">
        <v>1</v>
      </c>
      <c r="C3">
        <v>723.56</v>
      </c>
      <c r="E3" s="247">
        <v>44200</v>
      </c>
      <c r="F3" s="248">
        <v>710.95</v>
      </c>
      <c r="G3" s="251">
        <f>MONTH(E3)</f>
        <v>1</v>
      </c>
      <c r="I3">
        <v>1</v>
      </c>
      <c r="J3" s="11">
        <f t="shared" ref="J3:J10" si="0">ROUND(AVERAGEIF(G:G,I3,F:F),2)</f>
        <v>723.56</v>
      </c>
    </row>
    <row r="4" spans="1:10">
      <c r="A4" s="18">
        <v>44228</v>
      </c>
      <c r="B4">
        <v>2</v>
      </c>
      <c r="C4" s="46">
        <v>719.91</v>
      </c>
      <c r="E4" s="247">
        <v>44201</v>
      </c>
      <c r="F4" s="248">
        <v>702.93</v>
      </c>
      <c r="G4" s="251">
        <f t="shared" ref="G4:G36" si="1">MONTH(E4)</f>
        <v>1</v>
      </c>
      <c r="I4">
        <v>2</v>
      </c>
      <c r="J4" s="11">
        <f t="shared" si="0"/>
        <v>722.63</v>
      </c>
    </row>
    <row r="5" spans="1:10">
      <c r="A5" s="18">
        <v>44256</v>
      </c>
      <c r="B5">
        <v>3</v>
      </c>
      <c r="C5" s="46">
        <v>726.36608695652171</v>
      </c>
      <c r="E5" s="247">
        <v>44202</v>
      </c>
      <c r="F5" s="248">
        <v>702.29</v>
      </c>
      <c r="G5" s="251">
        <f t="shared" si="1"/>
        <v>1</v>
      </c>
      <c r="I5">
        <v>3</v>
      </c>
      <c r="J5" s="11">
        <f t="shared" si="0"/>
        <v>726.37</v>
      </c>
    </row>
    <row r="6" spans="1:10">
      <c r="A6" s="18">
        <v>44287</v>
      </c>
      <c r="B6">
        <v>4</v>
      </c>
      <c r="C6" s="11">
        <v>707.84523809523796</v>
      </c>
      <c r="E6" s="247">
        <v>44203</v>
      </c>
      <c r="F6" s="248">
        <v>696.18</v>
      </c>
      <c r="G6" s="251">
        <f t="shared" si="1"/>
        <v>1</v>
      </c>
      <c r="I6">
        <v>4</v>
      </c>
      <c r="J6" s="11">
        <f t="shared" si="0"/>
        <v>707.85</v>
      </c>
    </row>
    <row r="7" spans="1:10">
      <c r="A7" s="18">
        <v>44317</v>
      </c>
      <c r="B7">
        <v>5</v>
      </c>
      <c r="C7" s="243">
        <v>712.25</v>
      </c>
      <c r="E7" s="247">
        <v>44204</v>
      </c>
      <c r="F7" s="248">
        <v>709.99</v>
      </c>
      <c r="G7" s="251">
        <f t="shared" si="1"/>
        <v>1</v>
      </c>
      <c r="I7" s="243">
        <v>5</v>
      </c>
      <c r="J7" s="11">
        <f t="shared" si="0"/>
        <v>712.26</v>
      </c>
    </row>
    <row r="8" spans="1:10" ht="16">
      <c r="A8" s="18">
        <v>44348</v>
      </c>
      <c r="B8">
        <v>6</v>
      </c>
      <c r="C8">
        <v>726.54</v>
      </c>
      <c r="E8" s="247">
        <v>44205</v>
      </c>
      <c r="F8" s="248" t="s">
        <v>397</v>
      </c>
      <c r="G8" s="251">
        <f t="shared" si="1"/>
        <v>1</v>
      </c>
      <c r="I8" s="243">
        <v>6</v>
      </c>
      <c r="J8" s="11">
        <f t="shared" si="0"/>
        <v>726.54</v>
      </c>
    </row>
    <row r="9" spans="1:10" ht="16">
      <c r="A9" s="18">
        <v>44378</v>
      </c>
      <c r="B9">
        <v>7</v>
      </c>
      <c r="C9" s="243">
        <v>750.44</v>
      </c>
      <c r="E9" s="247">
        <v>44206</v>
      </c>
      <c r="F9" s="248" t="s">
        <v>397</v>
      </c>
      <c r="G9" s="251">
        <f t="shared" si="1"/>
        <v>1</v>
      </c>
      <c r="I9" s="243">
        <v>7</v>
      </c>
      <c r="J9" s="11">
        <f t="shared" si="0"/>
        <v>750.44</v>
      </c>
    </row>
    <row r="10" spans="1:10">
      <c r="A10" s="18">
        <v>44409</v>
      </c>
      <c r="B10">
        <v>8</v>
      </c>
      <c r="C10" s="243">
        <v>779.83</v>
      </c>
      <c r="E10" s="247">
        <v>44207</v>
      </c>
      <c r="F10" s="248">
        <v>713.28</v>
      </c>
      <c r="G10" s="251">
        <f t="shared" si="1"/>
        <v>1</v>
      </c>
      <c r="I10" s="243">
        <v>8</v>
      </c>
      <c r="J10" s="11">
        <f t="shared" si="0"/>
        <v>779.83</v>
      </c>
    </row>
    <row r="11" spans="1:10">
      <c r="A11" s="18">
        <v>44440</v>
      </c>
      <c r="B11">
        <v>9</v>
      </c>
      <c r="C11" s="243">
        <v>783.63</v>
      </c>
      <c r="E11" s="247">
        <v>44208</v>
      </c>
      <c r="F11" s="248">
        <v>718.89</v>
      </c>
      <c r="G11" s="251">
        <f t="shared" si="1"/>
        <v>1</v>
      </c>
      <c r="I11" s="243">
        <v>9</v>
      </c>
      <c r="J11" s="11">
        <f t="shared" ref="J11:J12" si="2">ROUND(AVERAGEIF(G:G,I11,F:F),2)</f>
        <v>783.63</v>
      </c>
    </row>
    <row r="12" spans="1:10">
      <c r="A12" s="18">
        <v>44470</v>
      </c>
      <c r="B12">
        <v>10</v>
      </c>
      <c r="E12" s="247">
        <v>44209</v>
      </c>
      <c r="F12" s="248">
        <v>725.24</v>
      </c>
      <c r="G12" s="251">
        <f t="shared" si="1"/>
        <v>1</v>
      </c>
      <c r="I12" s="243"/>
      <c r="J12" s="11"/>
    </row>
    <row r="13" spans="1:10">
      <c r="A13" s="18">
        <v>44501</v>
      </c>
      <c r="B13">
        <v>11</v>
      </c>
      <c r="E13" s="247">
        <v>44210</v>
      </c>
      <c r="F13" s="248">
        <v>739.72</v>
      </c>
      <c r="G13" s="251">
        <f t="shared" si="1"/>
        <v>1</v>
      </c>
    </row>
    <row r="14" spans="1:10">
      <c r="A14" s="18">
        <v>44531</v>
      </c>
      <c r="B14">
        <v>12</v>
      </c>
      <c r="E14" s="247">
        <v>44211</v>
      </c>
      <c r="F14" s="248">
        <v>735.35</v>
      </c>
      <c r="G14" s="251">
        <f t="shared" si="1"/>
        <v>1</v>
      </c>
    </row>
    <row r="15" spans="1:10" ht="16">
      <c r="E15" s="247">
        <v>44212</v>
      </c>
      <c r="F15" s="248" t="s">
        <v>397</v>
      </c>
      <c r="G15" s="251">
        <f t="shared" si="1"/>
        <v>1</v>
      </c>
    </row>
    <row r="16" spans="1:10" ht="16">
      <c r="E16" s="247">
        <v>44213</v>
      </c>
      <c r="F16" s="248" t="s">
        <v>397</v>
      </c>
      <c r="G16" s="251">
        <f t="shared" si="1"/>
        <v>1</v>
      </c>
    </row>
    <row r="17" spans="5:7">
      <c r="E17" s="247">
        <v>44214</v>
      </c>
      <c r="F17" s="248">
        <v>735.06</v>
      </c>
      <c r="G17" s="251">
        <f t="shared" si="1"/>
        <v>1</v>
      </c>
    </row>
    <row r="18" spans="5:7">
      <c r="E18" s="247">
        <v>44215</v>
      </c>
      <c r="F18" s="248">
        <v>736.11</v>
      </c>
      <c r="G18" s="251">
        <f t="shared" si="1"/>
        <v>1</v>
      </c>
    </row>
    <row r="19" spans="5:7">
      <c r="E19" s="247">
        <v>44216</v>
      </c>
      <c r="F19" s="248">
        <v>733.73</v>
      </c>
      <c r="G19" s="251">
        <f t="shared" si="1"/>
        <v>1</v>
      </c>
    </row>
    <row r="20" spans="5:7">
      <c r="E20" s="247">
        <v>44217</v>
      </c>
      <c r="F20" s="248">
        <v>730.38</v>
      </c>
      <c r="G20" s="251">
        <f t="shared" si="1"/>
        <v>1</v>
      </c>
    </row>
    <row r="21" spans="5:7">
      <c r="E21" s="247">
        <v>44218</v>
      </c>
      <c r="F21" s="248">
        <v>715.56</v>
      </c>
      <c r="G21" s="251">
        <f t="shared" si="1"/>
        <v>1</v>
      </c>
    </row>
    <row r="22" spans="5:7" ht="16">
      <c r="E22" s="247">
        <v>44219</v>
      </c>
      <c r="F22" s="248" t="s">
        <v>397</v>
      </c>
      <c r="G22" s="251">
        <f t="shared" si="1"/>
        <v>1</v>
      </c>
    </row>
    <row r="23" spans="5:7" ht="16">
      <c r="E23" s="247">
        <v>44220</v>
      </c>
      <c r="F23" s="248" t="s">
        <v>397</v>
      </c>
      <c r="G23" s="251">
        <f t="shared" si="1"/>
        <v>1</v>
      </c>
    </row>
    <row r="24" spans="5:7">
      <c r="E24" s="247">
        <v>44221</v>
      </c>
      <c r="F24" s="248">
        <v>724.26</v>
      </c>
      <c r="G24" s="251">
        <f t="shared" si="1"/>
        <v>1</v>
      </c>
    </row>
    <row r="25" spans="5:7">
      <c r="E25" s="247">
        <v>44222</v>
      </c>
      <c r="F25" s="248">
        <v>731.92</v>
      </c>
      <c r="G25" s="251">
        <f t="shared" si="1"/>
        <v>1</v>
      </c>
    </row>
    <row r="26" spans="5:7">
      <c r="E26" s="247">
        <v>44223</v>
      </c>
      <c r="F26" s="248">
        <v>731</v>
      </c>
      <c r="G26" s="251">
        <f t="shared" si="1"/>
        <v>1</v>
      </c>
    </row>
    <row r="27" spans="5:7">
      <c r="E27" s="247">
        <v>44224</v>
      </c>
      <c r="F27" s="248">
        <v>736.88</v>
      </c>
      <c r="G27" s="251">
        <f t="shared" si="1"/>
        <v>1</v>
      </c>
    </row>
    <row r="28" spans="5:7">
      <c r="E28" s="247">
        <v>44225</v>
      </c>
      <c r="F28" s="248">
        <v>741.4</v>
      </c>
      <c r="G28" s="251">
        <f t="shared" si="1"/>
        <v>1</v>
      </c>
    </row>
    <row r="29" spans="5:7" ht="16">
      <c r="E29" s="247">
        <v>44226</v>
      </c>
      <c r="F29" s="248" t="s">
        <v>397</v>
      </c>
      <c r="G29" s="251">
        <f t="shared" si="1"/>
        <v>1</v>
      </c>
    </row>
    <row r="30" spans="5:7" ht="16">
      <c r="E30" s="247">
        <v>44227</v>
      </c>
      <c r="F30" s="248" t="s">
        <v>397</v>
      </c>
      <c r="G30" s="251">
        <f t="shared" si="1"/>
        <v>1</v>
      </c>
    </row>
    <row r="31" spans="5:7">
      <c r="E31" s="247">
        <v>44228</v>
      </c>
      <c r="F31" s="248">
        <v>734.62</v>
      </c>
      <c r="G31" s="251">
        <f t="shared" si="1"/>
        <v>2</v>
      </c>
    </row>
    <row r="32" spans="5:7">
      <c r="E32" s="247">
        <v>44229</v>
      </c>
      <c r="F32" s="248">
        <v>731.66</v>
      </c>
      <c r="G32" s="251">
        <f t="shared" si="1"/>
        <v>2</v>
      </c>
    </row>
    <row r="33" spans="5:7">
      <c r="E33" s="247">
        <v>44230</v>
      </c>
      <c r="F33" s="248">
        <v>734.86</v>
      </c>
      <c r="G33" s="251">
        <f t="shared" si="1"/>
        <v>2</v>
      </c>
    </row>
    <row r="34" spans="5:7">
      <c r="E34" s="247">
        <v>44231</v>
      </c>
      <c r="F34" s="248">
        <v>730.53</v>
      </c>
      <c r="G34" s="251">
        <f t="shared" si="1"/>
        <v>2</v>
      </c>
    </row>
    <row r="35" spans="5:7">
      <c r="E35" s="247">
        <v>44232</v>
      </c>
      <c r="F35" s="248">
        <v>737.23</v>
      </c>
      <c r="G35" s="251">
        <f t="shared" si="1"/>
        <v>2</v>
      </c>
    </row>
    <row r="36" spans="5:7" ht="16">
      <c r="E36" s="247">
        <v>44233</v>
      </c>
      <c r="F36" s="248" t="s">
        <v>397</v>
      </c>
      <c r="G36" s="251">
        <f t="shared" si="1"/>
        <v>2</v>
      </c>
    </row>
    <row r="37" spans="5:7" ht="16">
      <c r="E37" s="247">
        <v>44234</v>
      </c>
      <c r="F37" s="248" t="s">
        <v>397</v>
      </c>
      <c r="G37" s="251">
        <f t="shared" ref="G37:G100" si="3">MONTH(E37)</f>
        <v>2</v>
      </c>
    </row>
    <row r="38" spans="5:7">
      <c r="E38" s="247">
        <v>44235</v>
      </c>
      <c r="F38" s="248">
        <v>736.65</v>
      </c>
      <c r="G38" s="251">
        <f t="shared" si="3"/>
        <v>2</v>
      </c>
    </row>
    <row r="39" spans="5:7">
      <c r="E39" s="247">
        <v>44236</v>
      </c>
      <c r="F39" s="248">
        <v>735.07</v>
      </c>
      <c r="G39" s="251">
        <f t="shared" si="3"/>
        <v>2</v>
      </c>
    </row>
    <row r="40" spans="5:7">
      <c r="E40" s="247">
        <v>44237</v>
      </c>
      <c r="F40" s="248">
        <v>733.13</v>
      </c>
      <c r="G40" s="251">
        <f t="shared" si="3"/>
        <v>2</v>
      </c>
    </row>
    <row r="41" spans="5:7">
      <c r="E41" s="247">
        <v>44238</v>
      </c>
      <c r="F41" s="248">
        <v>728.9</v>
      </c>
      <c r="G41" s="251">
        <f t="shared" si="3"/>
        <v>2</v>
      </c>
    </row>
    <row r="42" spans="5:7">
      <c r="E42" s="247">
        <v>44239</v>
      </c>
      <c r="F42" s="248">
        <v>722.52</v>
      </c>
      <c r="G42" s="251">
        <f t="shared" si="3"/>
        <v>2</v>
      </c>
    </row>
    <row r="43" spans="5:7" ht="16">
      <c r="E43" s="247">
        <v>44240</v>
      </c>
      <c r="F43" s="248" t="s">
        <v>397</v>
      </c>
      <c r="G43" s="251">
        <f t="shared" si="3"/>
        <v>2</v>
      </c>
    </row>
    <row r="44" spans="5:7" ht="16">
      <c r="E44" s="247">
        <v>44241</v>
      </c>
      <c r="F44" s="248" t="s">
        <v>397</v>
      </c>
      <c r="G44" s="251">
        <f t="shared" si="3"/>
        <v>2</v>
      </c>
    </row>
    <row r="45" spans="5:7">
      <c r="E45" s="247">
        <v>44242</v>
      </c>
      <c r="F45" s="248">
        <v>724.39</v>
      </c>
      <c r="G45" s="251">
        <f t="shared" si="3"/>
        <v>2</v>
      </c>
    </row>
    <row r="46" spans="5:7">
      <c r="E46" s="247">
        <v>44243</v>
      </c>
      <c r="F46" s="248">
        <v>718.45</v>
      </c>
      <c r="G46" s="251">
        <f t="shared" si="3"/>
        <v>2</v>
      </c>
    </row>
    <row r="47" spans="5:7">
      <c r="E47" s="247">
        <v>44244</v>
      </c>
      <c r="F47" s="248">
        <v>717.38</v>
      </c>
      <c r="G47" s="251">
        <f t="shared" si="3"/>
        <v>2</v>
      </c>
    </row>
    <row r="48" spans="5:7">
      <c r="E48" s="247">
        <v>44245</v>
      </c>
      <c r="F48" s="248">
        <v>719.78</v>
      </c>
      <c r="G48" s="251">
        <f t="shared" si="3"/>
        <v>2</v>
      </c>
    </row>
    <row r="49" spans="5:7">
      <c r="E49" s="247">
        <v>44246</v>
      </c>
      <c r="F49" s="248">
        <v>712.14</v>
      </c>
      <c r="G49" s="251">
        <f t="shared" si="3"/>
        <v>2</v>
      </c>
    </row>
    <row r="50" spans="5:7" ht="16">
      <c r="E50" s="247">
        <v>44247</v>
      </c>
      <c r="F50" s="248" t="s">
        <v>397</v>
      </c>
      <c r="G50" s="251">
        <f t="shared" si="3"/>
        <v>2</v>
      </c>
    </row>
    <row r="51" spans="5:7" ht="16">
      <c r="E51" s="247">
        <v>44248</v>
      </c>
      <c r="F51" s="248" t="s">
        <v>397</v>
      </c>
      <c r="G51" s="251">
        <f t="shared" si="3"/>
        <v>2</v>
      </c>
    </row>
    <row r="52" spans="5:7">
      <c r="E52" s="247">
        <v>44249</v>
      </c>
      <c r="F52" s="248">
        <v>707.12</v>
      </c>
      <c r="G52" s="251">
        <f t="shared" si="3"/>
        <v>2</v>
      </c>
    </row>
    <row r="53" spans="5:7">
      <c r="E53" s="247">
        <v>44250</v>
      </c>
      <c r="F53" s="248">
        <v>709.65</v>
      </c>
      <c r="G53" s="251">
        <f t="shared" si="3"/>
        <v>2</v>
      </c>
    </row>
    <row r="54" spans="5:7">
      <c r="E54" s="247">
        <v>44251</v>
      </c>
      <c r="F54" s="248">
        <v>706.76</v>
      </c>
      <c r="G54" s="251">
        <f t="shared" si="3"/>
        <v>2</v>
      </c>
    </row>
    <row r="55" spans="5:7">
      <c r="E55" s="247">
        <v>44252</v>
      </c>
      <c r="F55" s="248">
        <v>703.65</v>
      </c>
      <c r="G55" s="251">
        <f t="shared" si="3"/>
        <v>2</v>
      </c>
    </row>
    <row r="56" spans="5:7">
      <c r="E56" s="247">
        <v>44253</v>
      </c>
      <c r="F56" s="248">
        <v>708.04</v>
      </c>
      <c r="G56" s="251">
        <f t="shared" si="3"/>
        <v>2</v>
      </c>
    </row>
    <row r="57" spans="5:7" ht="16">
      <c r="E57" s="247">
        <v>44254</v>
      </c>
      <c r="F57" s="248" t="s">
        <v>397</v>
      </c>
      <c r="G57" s="251">
        <f t="shared" si="3"/>
        <v>2</v>
      </c>
    </row>
    <row r="58" spans="5:7" ht="16">
      <c r="E58" s="247">
        <v>44255</v>
      </c>
      <c r="F58" s="248" t="s">
        <v>397</v>
      </c>
      <c r="G58" s="251">
        <f t="shared" si="3"/>
        <v>2</v>
      </c>
    </row>
    <row r="59" spans="5:7">
      <c r="E59" s="247">
        <v>44256</v>
      </c>
      <c r="F59" s="248">
        <v>719.91</v>
      </c>
      <c r="G59" s="251">
        <f t="shared" si="3"/>
        <v>3</v>
      </c>
    </row>
    <row r="60" spans="5:7">
      <c r="E60" s="247">
        <v>44257</v>
      </c>
      <c r="F60" s="248">
        <v>721.2</v>
      </c>
      <c r="G60" s="251">
        <f t="shared" si="3"/>
        <v>3</v>
      </c>
    </row>
    <row r="61" spans="5:7">
      <c r="E61" s="247">
        <v>44258</v>
      </c>
      <c r="F61" s="248">
        <v>726.74</v>
      </c>
      <c r="G61" s="251">
        <f t="shared" si="3"/>
        <v>3</v>
      </c>
    </row>
    <row r="62" spans="5:7">
      <c r="E62" s="247">
        <v>44259</v>
      </c>
      <c r="F62" s="248">
        <v>731.3</v>
      </c>
      <c r="G62" s="251">
        <f t="shared" si="3"/>
        <v>3</v>
      </c>
    </row>
    <row r="63" spans="5:7">
      <c r="E63" s="247">
        <v>44260</v>
      </c>
      <c r="F63" s="248">
        <v>729.15</v>
      </c>
      <c r="G63" s="251">
        <f t="shared" si="3"/>
        <v>3</v>
      </c>
    </row>
    <row r="64" spans="5:7" ht="16">
      <c r="E64" s="247">
        <v>44261</v>
      </c>
      <c r="F64" s="248" t="s">
        <v>397</v>
      </c>
      <c r="G64" s="251">
        <f t="shared" si="3"/>
        <v>3</v>
      </c>
    </row>
    <row r="65" spans="5:7" ht="16">
      <c r="E65" s="247">
        <v>44262</v>
      </c>
      <c r="F65" s="248" t="s">
        <v>397</v>
      </c>
      <c r="G65" s="251">
        <f t="shared" si="3"/>
        <v>3</v>
      </c>
    </row>
    <row r="66" spans="5:7">
      <c r="E66" s="247">
        <v>44263</v>
      </c>
      <c r="F66" s="248">
        <v>733.11</v>
      </c>
      <c r="G66" s="251">
        <f t="shared" si="3"/>
        <v>3</v>
      </c>
    </row>
    <row r="67" spans="5:7">
      <c r="E67" s="247">
        <v>44264</v>
      </c>
      <c r="F67" s="248">
        <v>738.46</v>
      </c>
      <c r="G67" s="251">
        <f t="shared" si="3"/>
        <v>3</v>
      </c>
    </row>
    <row r="68" spans="5:7">
      <c r="E68" s="247">
        <v>44265</v>
      </c>
      <c r="F68" s="248">
        <v>733.42</v>
      </c>
      <c r="G68" s="251">
        <f t="shared" si="3"/>
        <v>3</v>
      </c>
    </row>
    <row r="69" spans="5:7">
      <c r="E69" s="247">
        <v>44266</v>
      </c>
      <c r="F69" s="248">
        <v>728.89</v>
      </c>
      <c r="G69" s="251">
        <f t="shared" si="3"/>
        <v>3</v>
      </c>
    </row>
    <row r="70" spans="5:7">
      <c r="E70" s="247">
        <v>44267</v>
      </c>
      <c r="F70" s="248">
        <v>718.4</v>
      </c>
      <c r="G70" s="251">
        <f t="shared" si="3"/>
        <v>3</v>
      </c>
    </row>
    <row r="71" spans="5:7" ht="16">
      <c r="E71" s="247">
        <v>44268</v>
      </c>
      <c r="F71" s="248" t="s">
        <v>397</v>
      </c>
      <c r="G71" s="251">
        <f t="shared" si="3"/>
        <v>3</v>
      </c>
    </row>
    <row r="72" spans="5:7" ht="16">
      <c r="E72" s="247">
        <v>44269</v>
      </c>
      <c r="F72" s="248" t="s">
        <v>397</v>
      </c>
      <c r="G72" s="251">
        <f t="shared" si="3"/>
        <v>3</v>
      </c>
    </row>
    <row r="73" spans="5:7">
      <c r="E73" s="247">
        <v>44270</v>
      </c>
      <c r="F73" s="248">
        <v>718.37</v>
      </c>
      <c r="G73" s="251">
        <f t="shared" si="3"/>
        <v>3</v>
      </c>
    </row>
    <row r="74" spans="5:7">
      <c r="E74" s="247">
        <v>44271</v>
      </c>
      <c r="F74" s="248">
        <v>721.49</v>
      </c>
      <c r="G74" s="251">
        <f t="shared" si="3"/>
        <v>3</v>
      </c>
    </row>
    <row r="75" spans="5:7">
      <c r="E75" s="247">
        <v>44272</v>
      </c>
      <c r="F75" s="248">
        <v>723.47</v>
      </c>
      <c r="G75" s="251">
        <f t="shared" si="3"/>
        <v>3</v>
      </c>
    </row>
    <row r="76" spans="5:7">
      <c r="E76" s="247">
        <v>44273</v>
      </c>
      <c r="F76" s="248">
        <v>730.93</v>
      </c>
      <c r="G76" s="251">
        <f t="shared" si="3"/>
        <v>3</v>
      </c>
    </row>
    <row r="77" spans="5:7">
      <c r="E77" s="247">
        <v>44274</v>
      </c>
      <c r="F77" s="248">
        <v>724.59</v>
      </c>
      <c r="G77" s="251">
        <f t="shared" si="3"/>
        <v>3</v>
      </c>
    </row>
    <row r="78" spans="5:7" ht="16">
      <c r="E78" s="247">
        <v>44275</v>
      </c>
      <c r="F78" s="248" t="s">
        <v>397</v>
      </c>
      <c r="G78" s="251">
        <f t="shared" si="3"/>
        <v>3</v>
      </c>
    </row>
    <row r="79" spans="5:7" ht="16">
      <c r="E79" s="247">
        <v>44276</v>
      </c>
      <c r="F79" s="248" t="s">
        <v>397</v>
      </c>
      <c r="G79" s="251">
        <f t="shared" si="3"/>
        <v>3</v>
      </c>
    </row>
    <row r="80" spans="5:7">
      <c r="E80" s="247">
        <v>44277</v>
      </c>
      <c r="F80" s="248">
        <v>717.96</v>
      </c>
      <c r="G80" s="251">
        <f t="shared" si="3"/>
        <v>3</v>
      </c>
    </row>
    <row r="81" spans="5:7">
      <c r="E81" s="247">
        <v>44278</v>
      </c>
      <c r="F81" s="248">
        <v>716.46</v>
      </c>
      <c r="G81" s="251">
        <f t="shared" si="3"/>
        <v>3</v>
      </c>
    </row>
    <row r="82" spans="5:7">
      <c r="E82" s="247">
        <v>44279</v>
      </c>
      <c r="F82" s="248">
        <v>720.62</v>
      </c>
      <c r="G82" s="251">
        <f t="shared" si="3"/>
        <v>3</v>
      </c>
    </row>
    <row r="83" spans="5:7">
      <c r="E83" s="247">
        <v>44280</v>
      </c>
      <c r="F83" s="248">
        <v>723.35</v>
      </c>
      <c r="G83" s="251">
        <f t="shared" si="3"/>
        <v>3</v>
      </c>
    </row>
    <row r="84" spans="5:7">
      <c r="E84" s="247">
        <v>44281</v>
      </c>
      <c r="F84" s="248">
        <v>730.82</v>
      </c>
      <c r="G84" s="251">
        <f t="shared" si="3"/>
        <v>3</v>
      </c>
    </row>
    <row r="85" spans="5:7" ht="16">
      <c r="E85" s="247">
        <v>44282</v>
      </c>
      <c r="F85" s="248" t="s">
        <v>397</v>
      </c>
      <c r="G85" s="251">
        <f t="shared" si="3"/>
        <v>3</v>
      </c>
    </row>
    <row r="86" spans="5:7" ht="16">
      <c r="E86" s="247">
        <v>44283</v>
      </c>
      <c r="F86" s="248" t="s">
        <v>397</v>
      </c>
      <c r="G86" s="251">
        <f t="shared" si="3"/>
        <v>3</v>
      </c>
    </row>
    <row r="87" spans="5:7">
      <c r="E87" s="247">
        <v>44284</v>
      </c>
      <c r="F87" s="248">
        <v>729.5</v>
      </c>
      <c r="G87" s="251">
        <f t="shared" si="3"/>
        <v>3</v>
      </c>
    </row>
    <row r="88" spans="5:7">
      <c r="E88" s="247">
        <v>44285</v>
      </c>
      <c r="F88" s="248">
        <v>736.17</v>
      </c>
      <c r="G88" s="251">
        <f t="shared" si="3"/>
        <v>3</v>
      </c>
    </row>
    <row r="89" spans="5:7">
      <c r="E89" s="247">
        <v>44286</v>
      </c>
      <c r="F89" s="248">
        <v>732.11</v>
      </c>
      <c r="G89" s="251">
        <f t="shared" si="3"/>
        <v>3</v>
      </c>
    </row>
    <row r="90" spans="5:7">
      <c r="E90" s="247">
        <v>44287</v>
      </c>
      <c r="F90" s="248">
        <v>721.82</v>
      </c>
      <c r="G90" s="251">
        <f t="shared" si="3"/>
        <v>4</v>
      </c>
    </row>
    <row r="91" spans="5:7" ht="16">
      <c r="E91" s="247">
        <v>44288</v>
      </c>
      <c r="F91" s="248" t="s">
        <v>397</v>
      </c>
      <c r="G91" s="251">
        <f t="shared" si="3"/>
        <v>4</v>
      </c>
    </row>
    <row r="92" spans="5:7" ht="16">
      <c r="E92" s="247">
        <v>44289</v>
      </c>
      <c r="F92" s="248" t="s">
        <v>397</v>
      </c>
      <c r="G92" s="251">
        <f t="shared" si="3"/>
        <v>4</v>
      </c>
    </row>
    <row r="93" spans="5:7" ht="16">
      <c r="E93" s="247">
        <v>44290</v>
      </c>
      <c r="F93" s="248" t="s">
        <v>397</v>
      </c>
      <c r="G93" s="251">
        <f t="shared" si="3"/>
        <v>4</v>
      </c>
    </row>
    <row r="94" spans="5:7">
      <c r="E94" s="247">
        <v>44291</v>
      </c>
      <c r="F94" s="248">
        <v>717.12</v>
      </c>
      <c r="G94" s="251">
        <f t="shared" si="3"/>
        <v>4</v>
      </c>
    </row>
    <row r="95" spans="5:7">
      <c r="E95" s="247">
        <v>44292</v>
      </c>
      <c r="F95" s="248">
        <v>717.9</v>
      </c>
      <c r="G95" s="251">
        <f t="shared" si="3"/>
        <v>4</v>
      </c>
    </row>
    <row r="96" spans="5:7">
      <c r="E96" s="247">
        <v>44293</v>
      </c>
      <c r="F96" s="248">
        <v>718.17</v>
      </c>
      <c r="G96" s="251">
        <f t="shared" si="3"/>
        <v>4</v>
      </c>
    </row>
    <row r="97" spans="5:7">
      <c r="E97" s="247">
        <v>44294</v>
      </c>
      <c r="F97" s="248">
        <v>714.21</v>
      </c>
      <c r="G97" s="251">
        <f t="shared" si="3"/>
        <v>4</v>
      </c>
    </row>
    <row r="98" spans="5:7">
      <c r="E98" s="247">
        <v>44295</v>
      </c>
      <c r="F98" s="248">
        <v>708.09</v>
      </c>
      <c r="G98" s="251">
        <f t="shared" si="3"/>
        <v>4</v>
      </c>
    </row>
    <row r="99" spans="5:7" ht="16">
      <c r="E99" s="247">
        <v>44296</v>
      </c>
      <c r="F99" s="248" t="s">
        <v>397</v>
      </c>
      <c r="G99" s="251">
        <f t="shared" si="3"/>
        <v>4</v>
      </c>
    </row>
    <row r="100" spans="5:7" ht="16">
      <c r="E100" s="247">
        <v>44297</v>
      </c>
      <c r="F100" s="248" t="s">
        <v>397</v>
      </c>
      <c r="G100" s="251">
        <f t="shared" si="3"/>
        <v>4</v>
      </c>
    </row>
    <row r="101" spans="5:7">
      <c r="E101" s="247">
        <v>44298</v>
      </c>
      <c r="F101" s="248">
        <v>711.23</v>
      </c>
      <c r="G101" s="251">
        <f t="shared" ref="G101:G164" si="4">MONTH(E101)</f>
        <v>4</v>
      </c>
    </row>
    <row r="102" spans="5:7">
      <c r="E102" s="247">
        <v>44299</v>
      </c>
      <c r="F102" s="248">
        <v>709.51</v>
      </c>
      <c r="G102" s="251">
        <f t="shared" si="4"/>
        <v>4</v>
      </c>
    </row>
    <row r="103" spans="5:7">
      <c r="E103" s="247">
        <v>44300</v>
      </c>
      <c r="F103" s="248">
        <v>708.71</v>
      </c>
      <c r="G103" s="251">
        <f t="shared" si="4"/>
        <v>4</v>
      </c>
    </row>
    <row r="104" spans="5:7">
      <c r="E104" s="247">
        <v>44301</v>
      </c>
      <c r="F104" s="248">
        <v>707.25</v>
      </c>
      <c r="G104" s="251">
        <f t="shared" si="4"/>
        <v>4</v>
      </c>
    </row>
    <row r="105" spans="5:7">
      <c r="E105" s="247">
        <v>44302</v>
      </c>
      <c r="F105" s="248">
        <v>701.98</v>
      </c>
      <c r="G105" s="251">
        <f t="shared" si="4"/>
        <v>4</v>
      </c>
    </row>
    <row r="106" spans="5:7" ht="16">
      <c r="E106" s="247">
        <v>44303</v>
      </c>
      <c r="F106" s="248" t="s">
        <v>397</v>
      </c>
      <c r="G106" s="251">
        <f t="shared" si="4"/>
        <v>4</v>
      </c>
    </row>
    <row r="107" spans="5:7" ht="16">
      <c r="E107" s="247">
        <v>44304</v>
      </c>
      <c r="F107" s="248" t="s">
        <v>397</v>
      </c>
      <c r="G107" s="251">
        <f t="shared" si="4"/>
        <v>4</v>
      </c>
    </row>
    <row r="108" spans="5:7">
      <c r="E108" s="247">
        <v>44305</v>
      </c>
      <c r="F108" s="248">
        <v>701.55</v>
      </c>
      <c r="G108" s="251">
        <f t="shared" si="4"/>
        <v>4</v>
      </c>
    </row>
    <row r="109" spans="5:7">
      <c r="E109" s="247">
        <v>44306</v>
      </c>
      <c r="F109" s="248">
        <v>700.96</v>
      </c>
      <c r="G109" s="251">
        <f t="shared" si="4"/>
        <v>4</v>
      </c>
    </row>
    <row r="110" spans="5:7">
      <c r="E110" s="247">
        <v>44307</v>
      </c>
      <c r="F110" s="248">
        <v>697.19</v>
      </c>
      <c r="G110" s="251">
        <f t="shared" si="4"/>
        <v>4</v>
      </c>
    </row>
    <row r="111" spans="5:7">
      <c r="E111" s="247">
        <v>44308</v>
      </c>
      <c r="F111" s="248">
        <v>696.8</v>
      </c>
      <c r="G111" s="251">
        <f t="shared" si="4"/>
        <v>4</v>
      </c>
    </row>
    <row r="112" spans="5:7">
      <c r="E112" s="247">
        <v>44309</v>
      </c>
      <c r="F112" s="248">
        <v>705.41</v>
      </c>
      <c r="G112" s="251">
        <f t="shared" si="4"/>
        <v>4</v>
      </c>
    </row>
    <row r="113" spans="5:7" ht="16">
      <c r="E113" s="247">
        <v>44310</v>
      </c>
      <c r="F113" s="248" t="s">
        <v>397</v>
      </c>
      <c r="G113" s="251">
        <f t="shared" si="4"/>
        <v>4</v>
      </c>
    </row>
    <row r="114" spans="5:7" ht="16">
      <c r="E114" s="247">
        <v>44311</v>
      </c>
      <c r="F114" s="248" t="s">
        <v>397</v>
      </c>
      <c r="G114" s="251">
        <f t="shared" si="4"/>
        <v>4</v>
      </c>
    </row>
    <row r="115" spans="5:7">
      <c r="E115" s="247">
        <v>44312</v>
      </c>
      <c r="F115" s="248">
        <v>712.54</v>
      </c>
      <c r="G115" s="251">
        <f t="shared" si="4"/>
        <v>4</v>
      </c>
    </row>
    <row r="116" spans="5:7">
      <c r="E116" s="247">
        <v>44313</v>
      </c>
      <c r="F116" s="248">
        <v>707.05</v>
      </c>
      <c r="G116" s="251">
        <f t="shared" si="4"/>
        <v>4</v>
      </c>
    </row>
    <row r="117" spans="5:7">
      <c r="E117" s="247">
        <v>44314</v>
      </c>
      <c r="F117" s="248">
        <v>702.02</v>
      </c>
      <c r="G117" s="251">
        <f t="shared" si="4"/>
        <v>4</v>
      </c>
    </row>
    <row r="118" spans="5:7">
      <c r="E118" s="247">
        <v>44315</v>
      </c>
      <c r="F118" s="248">
        <v>700.15</v>
      </c>
      <c r="G118" s="251">
        <f t="shared" si="4"/>
        <v>4</v>
      </c>
    </row>
    <row r="119" spans="5:7">
      <c r="E119" s="247">
        <v>44316</v>
      </c>
      <c r="F119" s="248">
        <v>705.09</v>
      </c>
      <c r="G119" s="251">
        <f t="shared" si="4"/>
        <v>4</v>
      </c>
    </row>
    <row r="120" spans="5:7" ht="16">
      <c r="E120" s="247">
        <v>44317</v>
      </c>
      <c r="F120" s="248" t="s">
        <v>397</v>
      </c>
      <c r="G120" s="251">
        <f t="shared" si="4"/>
        <v>5</v>
      </c>
    </row>
    <row r="121" spans="5:7" ht="16">
      <c r="E121" s="247">
        <v>44318</v>
      </c>
      <c r="F121" s="248" t="s">
        <v>397</v>
      </c>
      <c r="G121" s="251">
        <f t="shared" si="4"/>
        <v>5</v>
      </c>
    </row>
    <row r="122" spans="5:7">
      <c r="E122" s="247">
        <v>44319</v>
      </c>
      <c r="F122" s="248">
        <v>711.06</v>
      </c>
      <c r="G122" s="251">
        <f t="shared" si="4"/>
        <v>5</v>
      </c>
    </row>
    <row r="123" spans="5:7">
      <c r="E123" s="247">
        <v>44320</v>
      </c>
      <c r="F123" s="248">
        <v>706.29</v>
      </c>
      <c r="G123" s="251">
        <f t="shared" si="4"/>
        <v>5</v>
      </c>
    </row>
    <row r="124" spans="5:7">
      <c r="E124" s="247">
        <v>44321</v>
      </c>
      <c r="F124" s="249">
        <v>705.25</v>
      </c>
      <c r="G124" s="251">
        <f t="shared" si="4"/>
        <v>5</v>
      </c>
    </row>
    <row r="125" spans="5:7">
      <c r="E125" s="247">
        <v>44322</v>
      </c>
      <c r="F125" s="249">
        <v>703.09</v>
      </c>
      <c r="G125" s="251">
        <f t="shared" si="4"/>
        <v>5</v>
      </c>
    </row>
    <row r="126" spans="5:7">
      <c r="E126" s="247">
        <v>44323</v>
      </c>
      <c r="F126" s="249">
        <v>701.27</v>
      </c>
      <c r="G126" s="251">
        <f t="shared" si="4"/>
        <v>5</v>
      </c>
    </row>
    <row r="127" spans="5:7">
      <c r="E127" s="247">
        <v>44324</v>
      </c>
      <c r="F127" s="249" t="s">
        <v>397</v>
      </c>
      <c r="G127" s="251">
        <f t="shared" si="4"/>
        <v>5</v>
      </c>
    </row>
    <row r="128" spans="5:7">
      <c r="E128" s="247">
        <v>44325</v>
      </c>
      <c r="F128" s="249" t="s">
        <v>397</v>
      </c>
      <c r="G128" s="251">
        <f t="shared" si="4"/>
        <v>5</v>
      </c>
    </row>
    <row r="129" spans="5:7">
      <c r="E129" s="247">
        <v>44326</v>
      </c>
      <c r="F129" s="249">
        <v>694.47</v>
      </c>
      <c r="G129" s="251">
        <f t="shared" si="4"/>
        <v>5</v>
      </c>
    </row>
    <row r="130" spans="5:7">
      <c r="E130" s="247">
        <v>44327</v>
      </c>
      <c r="F130" s="249">
        <v>693.74</v>
      </c>
      <c r="G130" s="251">
        <f t="shared" si="4"/>
        <v>5</v>
      </c>
    </row>
    <row r="131" spans="5:7">
      <c r="E131" s="247">
        <v>44328</v>
      </c>
      <c r="F131" s="249">
        <v>700.04</v>
      </c>
      <c r="G131" s="251">
        <f t="shared" si="4"/>
        <v>5</v>
      </c>
    </row>
    <row r="132" spans="5:7">
      <c r="E132" s="247">
        <v>44329</v>
      </c>
      <c r="F132" s="249">
        <v>707.19</v>
      </c>
      <c r="G132" s="251">
        <f t="shared" si="4"/>
        <v>5</v>
      </c>
    </row>
    <row r="133" spans="5:7">
      <c r="E133" s="247">
        <v>44330</v>
      </c>
      <c r="F133" s="249">
        <v>708.64</v>
      </c>
      <c r="G133" s="251">
        <f t="shared" si="4"/>
        <v>5</v>
      </c>
    </row>
    <row r="134" spans="5:7">
      <c r="E134" s="247">
        <v>44331</v>
      </c>
      <c r="F134" s="249" t="s">
        <v>397</v>
      </c>
      <c r="G134" s="251">
        <f t="shared" si="4"/>
        <v>5</v>
      </c>
    </row>
    <row r="135" spans="5:7">
      <c r="E135" s="247">
        <v>44332</v>
      </c>
      <c r="F135" s="249" t="s">
        <v>397</v>
      </c>
      <c r="G135" s="251">
        <f t="shared" si="4"/>
        <v>5</v>
      </c>
    </row>
    <row r="136" spans="5:7">
      <c r="E136" s="247">
        <v>44333</v>
      </c>
      <c r="F136" s="249">
        <v>703.17</v>
      </c>
      <c r="G136" s="251">
        <f t="shared" si="4"/>
        <v>5</v>
      </c>
    </row>
    <row r="137" spans="5:7">
      <c r="E137" s="247">
        <v>44334</v>
      </c>
      <c r="F137" s="249">
        <v>715.62</v>
      </c>
      <c r="G137" s="251">
        <f t="shared" si="4"/>
        <v>5</v>
      </c>
    </row>
    <row r="138" spans="5:7">
      <c r="E138" s="247">
        <v>44335</v>
      </c>
      <c r="F138" s="249">
        <v>713.63</v>
      </c>
      <c r="G138" s="251">
        <f t="shared" si="4"/>
        <v>5</v>
      </c>
    </row>
    <row r="139" spans="5:7">
      <c r="E139" s="247">
        <v>44336</v>
      </c>
      <c r="F139" s="249">
        <v>715.31</v>
      </c>
      <c r="G139" s="251">
        <f t="shared" si="4"/>
        <v>5</v>
      </c>
    </row>
    <row r="140" spans="5:7">
      <c r="E140" s="247">
        <v>44337</v>
      </c>
      <c r="F140" s="249" t="s">
        <v>397</v>
      </c>
      <c r="G140" s="251">
        <f t="shared" si="4"/>
        <v>5</v>
      </c>
    </row>
    <row r="141" spans="5:7">
      <c r="E141" s="247">
        <v>44338</v>
      </c>
      <c r="F141" s="249" t="s">
        <v>397</v>
      </c>
      <c r="G141" s="251">
        <f t="shared" si="4"/>
        <v>5</v>
      </c>
    </row>
    <row r="142" spans="5:7">
      <c r="E142" s="247">
        <v>44339</v>
      </c>
      <c r="F142" s="249" t="s">
        <v>397</v>
      </c>
      <c r="G142" s="251">
        <f t="shared" si="4"/>
        <v>5</v>
      </c>
    </row>
    <row r="143" spans="5:7">
      <c r="E143" s="247">
        <v>44340</v>
      </c>
      <c r="F143" s="249">
        <v>716.41</v>
      </c>
      <c r="G143" s="251">
        <f t="shared" si="4"/>
        <v>5</v>
      </c>
    </row>
    <row r="144" spans="5:7">
      <c r="E144" s="247">
        <v>44341</v>
      </c>
      <c r="F144" s="249">
        <v>727.09</v>
      </c>
      <c r="G144" s="251">
        <f t="shared" si="4"/>
        <v>5</v>
      </c>
    </row>
    <row r="145" spans="5:7">
      <c r="E145" s="247">
        <v>44342</v>
      </c>
      <c r="F145" s="249">
        <v>734.75</v>
      </c>
      <c r="G145" s="251">
        <f t="shared" si="4"/>
        <v>5</v>
      </c>
    </row>
    <row r="146" spans="5:7">
      <c r="E146" s="247">
        <v>44343</v>
      </c>
      <c r="F146" s="249">
        <v>732.82</v>
      </c>
      <c r="G146" s="251">
        <f t="shared" si="4"/>
        <v>5</v>
      </c>
    </row>
    <row r="147" spans="5:7">
      <c r="E147" s="247">
        <v>44344</v>
      </c>
      <c r="F147" s="249">
        <v>730.43</v>
      </c>
      <c r="G147" s="251">
        <f t="shared" si="4"/>
        <v>5</v>
      </c>
    </row>
    <row r="148" spans="5:7">
      <c r="E148" s="247">
        <v>44345</v>
      </c>
      <c r="F148" s="249" t="s">
        <v>397</v>
      </c>
      <c r="G148" s="251">
        <f t="shared" si="4"/>
        <v>5</v>
      </c>
    </row>
    <row r="149" spans="5:7">
      <c r="E149" s="247">
        <v>44346</v>
      </c>
      <c r="F149" s="249" t="s">
        <v>397</v>
      </c>
      <c r="G149" s="251">
        <f t="shared" si="4"/>
        <v>5</v>
      </c>
    </row>
    <row r="150" spans="5:7">
      <c r="E150" s="247">
        <v>44347</v>
      </c>
      <c r="F150" s="249">
        <v>724.92</v>
      </c>
      <c r="G150" s="251">
        <f t="shared" si="4"/>
        <v>5</v>
      </c>
    </row>
    <row r="151" spans="5:7">
      <c r="E151" s="247">
        <v>44348</v>
      </c>
      <c r="F151" s="249">
        <v>722.11</v>
      </c>
      <c r="G151" s="251">
        <f t="shared" si="4"/>
        <v>6</v>
      </c>
    </row>
    <row r="152" spans="5:7">
      <c r="E152" s="247">
        <v>44349</v>
      </c>
      <c r="F152" s="249">
        <v>721.52</v>
      </c>
      <c r="G152" s="251">
        <f t="shared" si="4"/>
        <v>6</v>
      </c>
    </row>
    <row r="153" spans="5:7">
      <c r="E153" s="247">
        <v>44350</v>
      </c>
      <c r="F153" s="249">
        <v>720.44</v>
      </c>
      <c r="G153" s="251">
        <f t="shared" si="4"/>
        <v>6</v>
      </c>
    </row>
    <row r="154" spans="5:7">
      <c r="E154" s="247">
        <v>44351</v>
      </c>
      <c r="F154" s="249">
        <v>719.93</v>
      </c>
      <c r="G154" s="251">
        <f t="shared" si="4"/>
        <v>6</v>
      </c>
    </row>
    <row r="155" spans="5:7">
      <c r="E155" s="247">
        <v>44352</v>
      </c>
      <c r="F155" s="249" t="s">
        <v>397</v>
      </c>
      <c r="G155" s="251">
        <f t="shared" si="4"/>
        <v>6</v>
      </c>
    </row>
    <row r="156" spans="5:7">
      <c r="E156" s="247">
        <v>44353</v>
      </c>
      <c r="F156" s="249" t="s">
        <v>397</v>
      </c>
      <c r="G156" s="251">
        <f t="shared" si="4"/>
        <v>6</v>
      </c>
    </row>
    <row r="157" spans="5:7">
      <c r="E157" s="247">
        <v>44354</v>
      </c>
      <c r="F157" s="249">
        <v>717.12</v>
      </c>
      <c r="G157" s="251">
        <f t="shared" si="4"/>
        <v>6</v>
      </c>
    </row>
    <row r="158" spans="5:7">
      <c r="E158" s="247">
        <v>44355</v>
      </c>
      <c r="F158" s="249">
        <v>716.06</v>
      </c>
      <c r="G158" s="251">
        <f t="shared" si="4"/>
        <v>6</v>
      </c>
    </row>
    <row r="159" spans="5:7">
      <c r="E159" s="247">
        <v>44356</v>
      </c>
      <c r="F159" s="249">
        <v>717.82</v>
      </c>
      <c r="G159" s="251">
        <f t="shared" si="4"/>
        <v>6</v>
      </c>
    </row>
    <row r="160" spans="5:7">
      <c r="E160" s="247">
        <v>44357</v>
      </c>
      <c r="F160" s="249">
        <v>718.98</v>
      </c>
      <c r="G160" s="251">
        <f t="shared" si="4"/>
        <v>6</v>
      </c>
    </row>
    <row r="161" spans="5:7">
      <c r="E161" s="247">
        <v>44358</v>
      </c>
      <c r="F161" s="249">
        <v>720.77</v>
      </c>
      <c r="G161" s="251">
        <f t="shared" si="4"/>
        <v>6</v>
      </c>
    </row>
    <row r="162" spans="5:7">
      <c r="E162" s="247">
        <v>44359</v>
      </c>
      <c r="F162" s="249" t="s">
        <v>397</v>
      </c>
      <c r="G162" s="251">
        <f t="shared" si="4"/>
        <v>6</v>
      </c>
    </row>
    <row r="163" spans="5:7">
      <c r="E163" s="247">
        <v>44360</v>
      </c>
      <c r="F163" s="249" t="s">
        <v>397</v>
      </c>
      <c r="G163" s="251">
        <f t="shared" si="4"/>
        <v>6</v>
      </c>
    </row>
    <row r="164" spans="5:7">
      <c r="E164" s="247">
        <v>44361</v>
      </c>
      <c r="F164" s="249">
        <v>720.28</v>
      </c>
      <c r="G164" s="251">
        <f t="shared" si="4"/>
        <v>6</v>
      </c>
    </row>
    <row r="165" spans="5:7">
      <c r="E165" s="247">
        <v>44362</v>
      </c>
      <c r="F165" s="249">
        <v>719.17</v>
      </c>
      <c r="G165" s="251">
        <f t="shared" ref="G165:G228" si="5">MONTH(E165)</f>
        <v>6</v>
      </c>
    </row>
    <row r="166" spans="5:7">
      <c r="E166" s="247">
        <v>44363</v>
      </c>
      <c r="F166" s="249">
        <v>725.11</v>
      </c>
      <c r="G166" s="251">
        <f t="shared" si="5"/>
        <v>6</v>
      </c>
    </row>
    <row r="167" spans="5:7">
      <c r="E167" s="247">
        <v>44364</v>
      </c>
      <c r="F167" s="249">
        <v>726.62</v>
      </c>
      <c r="G167" s="251">
        <f t="shared" si="5"/>
        <v>6</v>
      </c>
    </row>
    <row r="168" spans="5:7">
      <c r="E168" s="247">
        <v>44365</v>
      </c>
      <c r="F168" s="249">
        <v>735.69</v>
      </c>
      <c r="G168" s="251">
        <f t="shared" si="5"/>
        <v>6</v>
      </c>
    </row>
    <row r="169" spans="5:7">
      <c r="E169" s="247">
        <v>44366</v>
      </c>
      <c r="F169" s="249" t="s">
        <v>397</v>
      </c>
      <c r="G169" s="251">
        <f t="shared" si="5"/>
        <v>6</v>
      </c>
    </row>
    <row r="170" spans="5:7">
      <c r="E170" s="247">
        <v>44367</v>
      </c>
      <c r="F170" s="249" t="s">
        <v>397</v>
      </c>
      <c r="G170" s="251">
        <f t="shared" si="5"/>
        <v>6</v>
      </c>
    </row>
    <row r="171" spans="5:7">
      <c r="E171" s="247">
        <v>44368</v>
      </c>
      <c r="F171" s="249" t="s">
        <v>397</v>
      </c>
      <c r="G171" s="251">
        <f t="shared" si="5"/>
        <v>6</v>
      </c>
    </row>
    <row r="172" spans="5:7">
      <c r="E172" s="247">
        <v>44369</v>
      </c>
      <c r="F172" s="249">
        <v>746.17</v>
      </c>
      <c r="G172" s="251">
        <f t="shared" si="5"/>
        <v>6</v>
      </c>
    </row>
    <row r="173" spans="5:7">
      <c r="E173" s="247">
        <v>44370</v>
      </c>
      <c r="F173" s="249">
        <v>749.34</v>
      </c>
      <c r="G173" s="251">
        <f t="shared" si="5"/>
        <v>6</v>
      </c>
    </row>
    <row r="174" spans="5:7">
      <c r="E174" s="247">
        <v>44371</v>
      </c>
      <c r="F174" s="249">
        <v>735.13</v>
      </c>
      <c r="G174" s="251">
        <f t="shared" si="5"/>
        <v>6</v>
      </c>
    </row>
    <row r="175" spans="5:7">
      <c r="E175" s="247">
        <v>44372</v>
      </c>
      <c r="F175" s="249">
        <v>731.1</v>
      </c>
      <c r="G175" s="251">
        <f t="shared" si="5"/>
        <v>6</v>
      </c>
    </row>
    <row r="176" spans="5:7">
      <c r="E176" s="247">
        <v>44373</v>
      </c>
      <c r="F176" s="249" t="s">
        <v>397</v>
      </c>
      <c r="G176" s="251">
        <f t="shared" si="5"/>
        <v>6</v>
      </c>
    </row>
    <row r="177" spans="5:7">
      <c r="E177" s="247">
        <v>44374</v>
      </c>
      <c r="F177" s="249" t="s">
        <v>397</v>
      </c>
      <c r="G177" s="251">
        <f t="shared" si="5"/>
        <v>6</v>
      </c>
    </row>
    <row r="178" spans="5:7">
      <c r="E178" s="247">
        <v>44375</v>
      </c>
      <c r="F178" s="249" t="s">
        <v>397</v>
      </c>
      <c r="G178" s="251">
        <f t="shared" si="5"/>
        <v>6</v>
      </c>
    </row>
    <row r="179" spans="5:7">
      <c r="E179" s="247">
        <v>44376</v>
      </c>
      <c r="F179" s="249">
        <v>732.25</v>
      </c>
      <c r="G179" s="251">
        <f t="shared" si="5"/>
        <v>6</v>
      </c>
    </row>
    <row r="180" spans="5:7">
      <c r="E180" s="247">
        <v>44377</v>
      </c>
      <c r="F180" s="249">
        <v>735.28</v>
      </c>
      <c r="G180" s="251">
        <f t="shared" si="5"/>
        <v>6</v>
      </c>
    </row>
    <row r="181" spans="5:7">
      <c r="E181" s="247">
        <v>44378</v>
      </c>
      <c r="F181" s="249">
        <v>727.76</v>
      </c>
      <c r="G181" s="251">
        <f t="shared" si="5"/>
        <v>7</v>
      </c>
    </row>
    <row r="182" spans="5:7">
      <c r="E182" s="247">
        <v>44379</v>
      </c>
      <c r="F182" s="249">
        <v>737.79</v>
      </c>
      <c r="G182" s="251">
        <f t="shared" si="5"/>
        <v>7</v>
      </c>
    </row>
    <row r="183" spans="5:7">
      <c r="E183" s="247">
        <v>44380</v>
      </c>
      <c r="F183" s="249" t="s">
        <v>397</v>
      </c>
      <c r="G183" s="251">
        <f t="shared" si="5"/>
        <v>7</v>
      </c>
    </row>
    <row r="184" spans="5:7">
      <c r="E184" s="247">
        <v>44381</v>
      </c>
      <c r="F184" s="249" t="s">
        <v>397</v>
      </c>
      <c r="G184" s="251">
        <f t="shared" si="5"/>
        <v>7</v>
      </c>
    </row>
    <row r="185" spans="5:7">
      <c r="E185" s="247">
        <v>44382</v>
      </c>
      <c r="F185" s="249">
        <v>735.06</v>
      </c>
      <c r="G185" s="251">
        <f t="shared" si="5"/>
        <v>7</v>
      </c>
    </row>
    <row r="186" spans="5:7">
      <c r="E186" s="247">
        <v>44383</v>
      </c>
      <c r="F186" s="249">
        <v>734.66</v>
      </c>
      <c r="G186" s="251">
        <f t="shared" si="5"/>
        <v>7</v>
      </c>
    </row>
    <row r="187" spans="5:7">
      <c r="E187" s="247">
        <v>44384</v>
      </c>
      <c r="F187" s="249">
        <v>743.25</v>
      </c>
      <c r="G187" s="251">
        <f t="shared" si="5"/>
        <v>7</v>
      </c>
    </row>
    <row r="188" spans="5:7">
      <c r="E188" s="247">
        <v>44385</v>
      </c>
      <c r="F188" s="249">
        <v>751.36</v>
      </c>
      <c r="G188" s="251">
        <f t="shared" si="5"/>
        <v>7</v>
      </c>
    </row>
    <row r="189" spans="5:7">
      <c r="E189" s="247">
        <v>44386</v>
      </c>
      <c r="F189" s="249">
        <v>753.67</v>
      </c>
      <c r="G189" s="251">
        <f t="shared" si="5"/>
        <v>7</v>
      </c>
    </row>
    <row r="190" spans="5:7">
      <c r="E190" s="247">
        <v>44387</v>
      </c>
      <c r="F190" s="249" t="s">
        <v>397</v>
      </c>
      <c r="G190" s="251">
        <f t="shared" si="5"/>
        <v>7</v>
      </c>
    </row>
    <row r="191" spans="5:7">
      <c r="E191" s="247">
        <v>44388</v>
      </c>
      <c r="F191" s="249" t="s">
        <v>397</v>
      </c>
      <c r="G191" s="251">
        <f t="shared" si="5"/>
        <v>7</v>
      </c>
    </row>
    <row r="192" spans="5:7">
      <c r="E192" s="247">
        <v>44389</v>
      </c>
      <c r="F192" s="249">
        <v>748.7</v>
      </c>
      <c r="G192" s="251">
        <f t="shared" si="5"/>
        <v>7</v>
      </c>
    </row>
    <row r="193" spans="5:7">
      <c r="E193" s="247">
        <v>44390</v>
      </c>
      <c r="F193" s="47">
        <v>744.1</v>
      </c>
      <c r="G193" s="251">
        <f t="shared" si="5"/>
        <v>7</v>
      </c>
    </row>
    <row r="194" spans="5:7">
      <c r="E194" s="247">
        <v>44391</v>
      </c>
      <c r="F194" s="47">
        <v>746.56</v>
      </c>
      <c r="G194" s="251">
        <f t="shared" si="5"/>
        <v>7</v>
      </c>
    </row>
    <row r="195" spans="5:7">
      <c r="E195" s="247">
        <v>44392</v>
      </c>
      <c r="F195" s="47">
        <v>747.93</v>
      </c>
      <c r="G195" s="251">
        <f t="shared" si="5"/>
        <v>7</v>
      </c>
    </row>
    <row r="196" spans="5:7">
      <c r="E196" s="247">
        <v>44393</v>
      </c>
      <c r="F196" s="47" t="s">
        <v>397</v>
      </c>
      <c r="G196" s="251">
        <f t="shared" si="5"/>
        <v>7</v>
      </c>
    </row>
    <row r="197" spans="5:7">
      <c r="E197" s="247">
        <v>44394</v>
      </c>
      <c r="F197" s="47" t="s">
        <v>397</v>
      </c>
      <c r="G197" s="251">
        <f t="shared" si="5"/>
        <v>7</v>
      </c>
    </row>
    <row r="198" spans="5:7">
      <c r="E198" s="247">
        <v>44395</v>
      </c>
      <c r="F198" s="47" t="s">
        <v>397</v>
      </c>
      <c r="G198" s="251">
        <f t="shared" si="5"/>
        <v>7</v>
      </c>
    </row>
    <row r="199" spans="5:7">
      <c r="E199" s="247">
        <v>44396</v>
      </c>
      <c r="F199" s="47">
        <v>754.17</v>
      </c>
      <c r="G199" s="251">
        <f t="shared" si="5"/>
        <v>7</v>
      </c>
    </row>
    <row r="200" spans="5:7">
      <c r="E200" s="247">
        <v>44397</v>
      </c>
      <c r="F200" s="47">
        <v>759.71</v>
      </c>
      <c r="G200" s="251">
        <f t="shared" si="5"/>
        <v>7</v>
      </c>
    </row>
    <row r="201" spans="5:7">
      <c r="E201" s="247">
        <v>44398</v>
      </c>
      <c r="F201" s="47">
        <v>758.85</v>
      </c>
      <c r="G201" s="251">
        <f t="shared" si="5"/>
        <v>7</v>
      </c>
    </row>
    <row r="202" spans="5:7">
      <c r="E202" s="247">
        <v>44399</v>
      </c>
      <c r="F202" s="47">
        <v>755.37</v>
      </c>
      <c r="G202" s="251">
        <f t="shared" si="5"/>
        <v>7</v>
      </c>
    </row>
    <row r="203" spans="5:7">
      <c r="E203" s="247">
        <v>44400</v>
      </c>
      <c r="F203" s="47">
        <v>750.81</v>
      </c>
      <c r="G203" s="251">
        <f t="shared" si="5"/>
        <v>7</v>
      </c>
    </row>
    <row r="204" spans="5:7">
      <c r="E204" s="247">
        <v>44401</v>
      </c>
      <c r="F204" s="47" t="s">
        <v>397</v>
      </c>
      <c r="G204" s="251">
        <f t="shared" si="5"/>
        <v>7</v>
      </c>
    </row>
    <row r="205" spans="5:7">
      <c r="E205" s="247">
        <v>44402</v>
      </c>
      <c r="F205" s="47" t="s">
        <v>397</v>
      </c>
      <c r="G205" s="251">
        <f t="shared" si="5"/>
        <v>7</v>
      </c>
    </row>
    <row r="206" spans="5:7">
      <c r="E206" s="247">
        <v>44403</v>
      </c>
      <c r="F206" s="47">
        <v>758.44</v>
      </c>
      <c r="G206" s="251">
        <f t="shared" si="5"/>
        <v>7</v>
      </c>
    </row>
    <row r="207" spans="5:7">
      <c r="E207" s="247">
        <v>44404</v>
      </c>
      <c r="F207" s="47">
        <v>764.21</v>
      </c>
      <c r="G207" s="251">
        <f t="shared" si="5"/>
        <v>7</v>
      </c>
    </row>
    <row r="208" spans="5:7">
      <c r="E208" s="247">
        <v>44405</v>
      </c>
      <c r="F208" s="47">
        <v>761.03</v>
      </c>
      <c r="G208" s="251">
        <f t="shared" si="5"/>
        <v>7</v>
      </c>
    </row>
    <row r="209" spans="5:7">
      <c r="E209" s="247">
        <v>44406</v>
      </c>
      <c r="F209" s="47">
        <v>767.29</v>
      </c>
      <c r="G209" s="251">
        <f t="shared" si="5"/>
        <v>7</v>
      </c>
    </row>
    <row r="210" spans="5:7">
      <c r="E210" s="247">
        <v>44407</v>
      </c>
      <c r="F210" s="47">
        <v>758.53</v>
      </c>
      <c r="G210" s="251">
        <f t="shared" si="5"/>
        <v>7</v>
      </c>
    </row>
    <row r="211" spans="5:7">
      <c r="E211" s="247">
        <v>44408</v>
      </c>
      <c r="F211" s="47" t="s">
        <v>397</v>
      </c>
      <c r="G211" s="251">
        <f t="shared" si="5"/>
        <v>7</v>
      </c>
    </row>
    <row r="212" spans="5:7">
      <c r="E212" s="247">
        <v>44409</v>
      </c>
      <c r="F212" s="47" t="s">
        <v>397</v>
      </c>
      <c r="G212" s="251">
        <f t="shared" si="5"/>
        <v>8</v>
      </c>
    </row>
    <row r="213" spans="5:7">
      <c r="E213" s="247">
        <v>44410</v>
      </c>
      <c r="F213" s="47">
        <v>760.2</v>
      </c>
      <c r="G213" s="251">
        <f t="shared" si="5"/>
        <v>8</v>
      </c>
    </row>
    <row r="214" spans="5:7">
      <c r="E214" s="247">
        <v>44411</v>
      </c>
      <c r="F214" s="47">
        <v>761.39</v>
      </c>
      <c r="G214" s="251">
        <f t="shared" si="5"/>
        <v>8</v>
      </c>
    </row>
    <row r="215" spans="5:7">
      <c r="E215" s="247">
        <v>44412</v>
      </c>
      <c r="F215" s="47">
        <v>774.54</v>
      </c>
      <c r="G215" s="251">
        <f t="shared" si="5"/>
        <v>8</v>
      </c>
    </row>
    <row r="216" spans="5:7">
      <c r="E216" s="247">
        <v>44413</v>
      </c>
      <c r="F216" s="47">
        <v>775.54</v>
      </c>
      <c r="G216" s="251">
        <f t="shared" si="5"/>
        <v>8</v>
      </c>
    </row>
    <row r="217" spans="5:7">
      <c r="E217" s="247">
        <v>44414</v>
      </c>
      <c r="F217" s="47">
        <v>776.69</v>
      </c>
      <c r="G217" s="251">
        <f t="shared" si="5"/>
        <v>8</v>
      </c>
    </row>
    <row r="218" spans="5:7">
      <c r="E218" s="247">
        <v>44415</v>
      </c>
      <c r="F218" s="47" t="s">
        <v>397</v>
      </c>
      <c r="G218" s="251">
        <f t="shared" si="5"/>
        <v>8</v>
      </c>
    </row>
    <row r="219" spans="5:7">
      <c r="E219" s="247">
        <v>44416</v>
      </c>
      <c r="F219" s="47" t="s">
        <v>397</v>
      </c>
      <c r="G219" s="251">
        <f t="shared" si="5"/>
        <v>8</v>
      </c>
    </row>
    <row r="220" spans="5:7">
      <c r="E220" s="247">
        <v>44417</v>
      </c>
      <c r="F220" s="47">
        <v>784.5</v>
      </c>
      <c r="G220" s="251">
        <f t="shared" si="5"/>
        <v>8</v>
      </c>
    </row>
    <row r="221" spans="5:7">
      <c r="E221" s="247">
        <v>44418</v>
      </c>
      <c r="F221" s="47">
        <v>787.4</v>
      </c>
      <c r="G221" s="251">
        <f t="shared" si="5"/>
        <v>8</v>
      </c>
    </row>
    <row r="222" spans="5:7">
      <c r="E222" s="247">
        <v>44419</v>
      </c>
      <c r="F222" s="47">
        <v>780.08</v>
      </c>
      <c r="G222" s="251">
        <f t="shared" si="5"/>
        <v>8</v>
      </c>
    </row>
    <row r="223" spans="5:7">
      <c r="E223" s="247">
        <v>44420</v>
      </c>
      <c r="F223" s="47">
        <v>773.01</v>
      </c>
      <c r="G223" s="251">
        <f t="shared" si="5"/>
        <v>8</v>
      </c>
    </row>
    <row r="224" spans="5:7">
      <c r="E224" s="247">
        <v>44421</v>
      </c>
      <c r="F224" s="47">
        <v>772.78</v>
      </c>
      <c r="G224" s="251">
        <f t="shared" si="5"/>
        <v>8</v>
      </c>
    </row>
    <row r="225" spans="5:7">
      <c r="E225" s="247">
        <v>44422</v>
      </c>
      <c r="F225" s="47" t="s">
        <v>397</v>
      </c>
      <c r="G225" s="251">
        <f t="shared" si="5"/>
        <v>8</v>
      </c>
    </row>
    <row r="226" spans="5:7">
      <c r="E226" s="247">
        <v>44423</v>
      </c>
      <c r="F226" s="47" t="s">
        <v>397</v>
      </c>
      <c r="G226" s="251">
        <f t="shared" si="5"/>
        <v>8</v>
      </c>
    </row>
    <row r="227" spans="5:7">
      <c r="E227" s="247">
        <v>44424</v>
      </c>
      <c r="F227" s="47">
        <v>774.25</v>
      </c>
      <c r="G227" s="251">
        <f t="shared" si="5"/>
        <v>8</v>
      </c>
    </row>
    <row r="228" spans="5:7">
      <c r="E228" s="247">
        <v>44425</v>
      </c>
      <c r="F228" s="47">
        <v>784.18</v>
      </c>
      <c r="G228" s="251">
        <f t="shared" si="5"/>
        <v>8</v>
      </c>
    </row>
    <row r="229" spans="5:7">
      <c r="E229" s="247">
        <v>44426</v>
      </c>
      <c r="F229" s="47">
        <v>789.62</v>
      </c>
      <c r="G229" s="251">
        <f t="shared" ref="G229:G292" si="6">MONTH(E229)</f>
        <v>8</v>
      </c>
    </row>
    <row r="230" spans="5:7">
      <c r="E230" s="247">
        <v>44427</v>
      </c>
      <c r="F230" s="47">
        <v>787.71</v>
      </c>
      <c r="G230" s="251">
        <f t="shared" si="6"/>
        <v>8</v>
      </c>
    </row>
    <row r="231" spans="5:7">
      <c r="E231" s="247">
        <v>44428</v>
      </c>
      <c r="F231" s="47">
        <v>789.98</v>
      </c>
      <c r="G231" s="251">
        <f t="shared" si="6"/>
        <v>8</v>
      </c>
    </row>
    <row r="232" spans="5:7">
      <c r="E232" s="247">
        <v>44429</v>
      </c>
      <c r="F232" s="47" t="s">
        <v>397</v>
      </c>
      <c r="G232" s="251">
        <f t="shared" si="6"/>
        <v>8</v>
      </c>
    </row>
    <row r="233" spans="5:7">
      <c r="E233" s="247">
        <v>44430</v>
      </c>
      <c r="F233" s="47" t="s">
        <v>397</v>
      </c>
      <c r="G233" s="251">
        <f t="shared" si="6"/>
        <v>8</v>
      </c>
    </row>
    <row r="234" spans="5:7">
      <c r="E234" s="247">
        <v>44431</v>
      </c>
      <c r="F234" s="47">
        <v>786.43</v>
      </c>
      <c r="G234" s="251">
        <f t="shared" si="6"/>
        <v>8</v>
      </c>
    </row>
    <row r="235" spans="5:7">
      <c r="E235" s="247">
        <v>44432</v>
      </c>
      <c r="F235" s="47">
        <v>783.3</v>
      </c>
      <c r="G235" s="251">
        <f t="shared" si="6"/>
        <v>8</v>
      </c>
    </row>
    <row r="236" spans="5:7">
      <c r="E236" s="247">
        <v>44433</v>
      </c>
      <c r="F236" s="47">
        <v>782.17</v>
      </c>
      <c r="G236" s="251">
        <f t="shared" si="6"/>
        <v>8</v>
      </c>
    </row>
    <row r="237" spans="5:7">
      <c r="E237" s="247">
        <v>44434</v>
      </c>
      <c r="F237" s="47">
        <v>783.03</v>
      </c>
      <c r="G237" s="251">
        <f t="shared" si="6"/>
        <v>8</v>
      </c>
    </row>
    <row r="238" spans="5:7">
      <c r="E238" s="247">
        <v>44435</v>
      </c>
      <c r="F238" s="47">
        <v>785.06</v>
      </c>
      <c r="G238" s="251">
        <f t="shared" si="6"/>
        <v>8</v>
      </c>
    </row>
    <row r="239" spans="5:7">
      <c r="E239" s="247">
        <v>44436</v>
      </c>
      <c r="F239" s="47" t="s">
        <v>397</v>
      </c>
      <c r="G239" s="251">
        <f t="shared" si="6"/>
        <v>8</v>
      </c>
    </row>
    <row r="240" spans="5:7">
      <c r="E240" s="247">
        <v>44437</v>
      </c>
      <c r="F240" s="47" t="s">
        <v>397</v>
      </c>
      <c r="G240" s="251">
        <f t="shared" si="6"/>
        <v>8</v>
      </c>
    </row>
    <row r="241" spans="5:7">
      <c r="E241" s="247">
        <v>44438</v>
      </c>
      <c r="F241" s="47">
        <v>784.39</v>
      </c>
      <c r="G241" s="251">
        <f t="shared" si="6"/>
        <v>8</v>
      </c>
    </row>
    <row r="242" spans="5:7">
      <c r="E242" s="247">
        <v>44439</v>
      </c>
      <c r="F242" s="47">
        <v>779.97</v>
      </c>
      <c r="G242" s="251">
        <f t="shared" si="6"/>
        <v>8</v>
      </c>
    </row>
    <row r="243" spans="5:7">
      <c r="E243" s="247">
        <v>44440</v>
      </c>
      <c r="F243" s="47">
        <v>775.14</v>
      </c>
      <c r="G243" s="251">
        <f t="shared" si="6"/>
        <v>9</v>
      </c>
    </row>
    <row r="244" spans="5:7">
      <c r="E244" s="247">
        <v>44441</v>
      </c>
      <c r="F244" s="47">
        <v>767.1</v>
      </c>
      <c r="G244" s="251">
        <f t="shared" si="6"/>
        <v>9</v>
      </c>
    </row>
    <row r="245" spans="5:7">
      <c r="E245" s="247">
        <v>44442</v>
      </c>
      <c r="F245" s="47">
        <v>768.36</v>
      </c>
      <c r="G245" s="251">
        <f t="shared" si="6"/>
        <v>9</v>
      </c>
    </row>
    <row r="246" spans="5:7">
      <c r="E246" s="247">
        <v>44443</v>
      </c>
      <c r="F246" s="47" t="s">
        <v>397</v>
      </c>
      <c r="G246" s="251">
        <f t="shared" si="6"/>
        <v>9</v>
      </c>
    </row>
    <row r="247" spans="5:7">
      <c r="E247" s="247">
        <v>44444</v>
      </c>
      <c r="F247" s="47" t="s">
        <v>397</v>
      </c>
      <c r="G247" s="251">
        <f t="shared" si="6"/>
        <v>9</v>
      </c>
    </row>
    <row r="248" spans="5:7">
      <c r="E248" s="247">
        <v>44445</v>
      </c>
      <c r="F248" s="47">
        <v>766.53</v>
      </c>
      <c r="G248" s="251">
        <f t="shared" si="6"/>
        <v>9</v>
      </c>
    </row>
    <row r="249" spans="5:7">
      <c r="E249" s="247">
        <v>44446</v>
      </c>
      <c r="F249" s="47">
        <v>770.33</v>
      </c>
      <c r="G249" s="251">
        <f t="shared" si="6"/>
        <v>9</v>
      </c>
    </row>
    <row r="250" spans="5:7">
      <c r="E250" s="247">
        <v>44447</v>
      </c>
      <c r="F250" s="47">
        <v>777.94</v>
      </c>
      <c r="G250" s="251">
        <f t="shared" si="6"/>
        <v>9</v>
      </c>
    </row>
    <row r="251" spans="5:7">
      <c r="E251" s="247">
        <v>44448</v>
      </c>
      <c r="F251" s="47">
        <v>787.51</v>
      </c>
      <c r="G251" s="251">
        <f t="shared" si="6"/>
        <v>9</v>
      </c>
    </row>
    <row r="252" spans="5:7">
      <c r="E252" s="247">
        <v>44449</v>
      </c>
      <c r="F252" s="47">
        <v>791.28</v>
      </c>
      <c r="G252" s="251">
        <f t="shared" si="6"/>
        <v>9</v>
      </c>
    </row>
    <row r="253" spans="5:7">
      <c r="E253" s="247">
        <v>44450</v>
      </c>
      <c r="F253" s="47" t="s">
        <v>397</v>
      </c>
      <c r="G253" s="251">
        <f t="shared" si="6"/>
        <v>9</v>
      </c>
    </row>
    <row r="254" spans="5:7">
      <c r="E254" s="247">
        <v>44451</v>
      </c>
      <c r="F254" s="47" t="s">
        <v>397</v>
      </c>
      <c r="G254" s="251">
        <f t="shared" si="6"/>
        <v>9</v>
      </c>
    </row>
    <row r="255" spans="5:7">
      <c r="E255" s="247">
        <v>44452</v>
      </c>
      <c r="F255" s="47">
        <v>789.91</v>
      </c>
      <c r="G255" s="251">
        <f t="shared" si="6"/>
        <v>9</v>
      </c>
    </row>
    <row r="256" spans="5:7">
      <c r="E256" s="247">
        <v>44453</v>
      </c>
      <c r="F256" s="47">
        <v>784.26</v>
      </c>
      <c r="G256" s="251">
        <f t="shared" si="6"/>
        <v>9</v>
      </c>
    </row>
    <row r="257" spans="5:7">
      <c r="E257" s="247">
        <v>44454</v>
      </c>
      <c r="F257" s="47">
        <v>783.25</v>
      </c>
      <c r="G257" s="251">
        <f t="shared" si="6"/>
        <v>9</v>
      </c>
    </row>
    <row r="258" spans="5:7">
      <c r="E258" s="247">
        <v>44455</v>
      </c>
      <c r="F258" s="47">
        <v>781.85</v>
      </c>
      <c r="G258" s="251">
        <f t="shared" si="6"/>
        <v>9</v>
      </c>
    </row>
    <row r="259" spans="5:7">
      <c r="E259" s="247">
        <v>44456</v>
      </c>
      <c r="F259" s="47" t="s">
        <v>397</v>
      </c>
      <c r="G259" s="251">
        <f t="shared" si="6"/>
        <v>9</v>
      </c>
    </row>
    <row r="260" spans="5:7">
      <c r="E260" s="247">
        <v>44457</v>
      </c>
      <c r="F260" s="47" t="s">
        <v>397</v>
      </c>
      <c r="G260" s="251">
        <f t="shared" si="6"/>
        <v>9</v>
      </c>
    </row>
    <row r="261" spans="5:7">
      <c r="E261" s="247">
        <v>44458</v>
      </c>
      <c r="F261" s="47" t="s">
        <v>397</v>
      </c>
      <c r="G261" s="251">
        <f t="shared" si="6"/>
        <v>9</v>
      </c>
    </row>
    <row r="262" spans="5:7">
      <c r="E262" s="247">
        <v>44459</v>
      </c>
      <c r="F262" s="47">
        <v>780.59</v>
      </c>
      <c r="G262" s="251">
        <f t="shared" si="6"/>
        <v>9</v>
      </c>
    </row>
    <row r="263" spans="5:7">
      <c r="E263" s="247">
        <v>44460</v>
      </c>
      <c r="F263" s="47">
        <v>788.05</v>
      </c>
      <c r="G263" s="251">
        <f t="shared" si="6"/>
        <v>9</v>
      </c>
    </row>
    <row r="264" spans="5:7">
      <c r="E264" s="247">
        <v>44461</v>
      </c>
      <c r="F264" s="47">
        <v>785.1</v>
      </c>
      <c r="G264" s="251">
        <f t="shared" si="6"/>
        <v>9</v>
      </c>
    </row>
    <row r="265" spans="5:7">
      <c r="E265" s="247">
        <v>44462</v>
      </c>
      <c r="F265" s="47">
        <v>785.03</v>
      </c>
      <c r="G265" s="251">
        <f t="shared" si="6"/>
        <v>9</v>
      </c>
    </row>
    <row r="266" spans="5:7">
      <c r="E266" s="247">
        <v>44463</v>
      </c>
      <c r="F266" s="47">
        <v>787.24</v>
      </c>
      <c r="G266" s="251">
        <f t="shared" si="6"/>
        <v>9</v>
      </c>
    </row>
    <row r="267" spans="5:7">
      <c r="E267" s="247">
        <v>44464</v>
      </c>
      <c r="F267" s="47" t="s">
        <v>397</v>
      </c>
      <c r="G267" s="251">
        <f t="shared" si="6"/>
        <v>9</v>
      </c>
    </row>
    <row r="268" spans="5:7">
      <c r="E268" s="247">
        <v>44465</v>
      </c>
      <c r="F268" s="47" t="s">
        <v>397</v>
      </c>
      <c r="G268" s="251">
        <f t="shared" si="6"/>
        <v>9</v>
      </c>
    </row>
    <row r="269" spans="5:7">
      <c r="E269" s="247">
        <v>44466</v>
      </c>
      <c r="F269" s="47">
        <v>788.98</v>
      </c>
      <c r="G269" s="251">
        <f t="shared" si="6"/>
        <v>9</v>
      </c>
    </row>
    <row r="270" spans="5:7">
      <c r="E270" s="247">
        <v>44467</v>
      </c>
      <c r="F270" s="47">
        <v>795.48</v>
      </c>
      <c r="G270" s="251">
        <f t="shared" si="6"/>
        <v>9</v>
      </c>
    </row>
    <row r="271" spans="5:7">
      <c r="E271" s="247">
        <v>44468</v>
      </c>
      <c r="F271" s="47">
        <v>798.63</v>
      </c>
      <c r="G271" s="251">
        <f t="shared" si="6"/>
        <v>9</v>
      </c>
    </row>
    <row r="272" spans="5:7">
      <c r="E272" s="247">
        <v>44469</v>
      </c>
      <c r="F272" s="47">
        <v>803.59</v>
      </c>
      <c r="G272" s="251">
        <f t="shared" si="6"/>
        <v>9</v>
      </c>
    </row>
    <row r="273" spans="5:7">
      <c r="E273" s="247"/>
      <c r="G273" s="251">
        <f t="shared" si="6"/>
        <v>1</v>
      </c>
    </row>
    <row r="274" spans="5:7">
      <c r="E274" s="247"/>
      <c r="G274" s="251">
        <f t="shared" si="6"/>
        <v>1</v>
      </c>
    </row>
    <row r="275" spans="5:7">
      <c r="E275" s="247"/>
      <c r="G275" s="251">
        <f t="shared" si="6"/>
        <v>1</v>
      </c>
    </row>
    <row r="276" spans="5:7">
      <c r="E276" s="247"/>
      <c r="G276" s="251">
        <f t="shared" si="6"/>
        <v>1</v>
      </c>
    </row>
    <row r="277" spans="5:7">
      <c r="E277" s="247"/>
      <c r="G277" s="251">
        <f t="shared" si="6"/>
        <v>1</v>
      </c>
    </row>
    <row r="278" spans="5:7">
      <c r="E278" s="247"/>
      <c r="G278" s="251">
        <f t="shared" si="6"/>
        <v>1</v>
      </c>
    </row>
    <row r="279" spans="5:7">
      <c r="E279" s="247"/>
      <c r="G279" s="251">
        <f t="shared" si="6"/>
        <v>1</v>
      </c>
    </row>
    <row r="280" spans="5:7">
      <c r="E280" s="247"/>
      <c r="G280" s="251">
        <f t="shared" si="6"/>
        <v>1</v>
      </c>
    </row>
    <row r="281" spans="5:7">
      <c r="E281" s="247"/>
      <c r="G281" s="251">
        <f t="shared" si="6"/>
        <v>1</v>
      </c>
    </row>
    <row r="282" spans="5:7">
      <c r="E282" s="247"/>
      <c r="G282" s="251">
        <f t="shared" si="6"/>
        <v>1</v>
      </c>
    </row>
    <row r="283" spans="5:7">
      <c r="E283" s="247"/>
      <c r="G283" s="251">
        <f t="shared" si="6"/>
        <v>1</v>
      </c>
    </row>
    <row r="284" spans="5:7">
      <c r="E284" s="247"/>
      <c r="G284" s="251">
        <f t="shared" si="6"/>
        <v>1</v>
      </c>
    </row>
    <row r="285" spans="5:7">
      <c r="E285" s="247"/>
      <c r="G285" s="251">
        <f t="shared" si="6"/>
        <v>1</v>
      </c>
    </row>
    <row r="286" spans="5:7">
      <c r="E286" s="247"/>
      <c r="G286" s="251">
        <f t="shared" si="6"/>
        <v>1</v>
      </c>
    </row>
    <row r="287" spans="5:7">
      <c r="E287" s="247"/>
      <c r="G287" s="251">
        <f t="shared" si="6"/>
        <v>1</v>
      </c>
    </row>
    <row r="288" spans="5:7">
      <c r="E288" s="247"/>
      <c r="G288" s="251">
        <f t="shared" si="6"/>
        <v>1</v>
      </c>
    </row>
    <row r="289" spans="5:7">
      <c r="E289" s="247"/>
      <c r="G289" s="251">
        <f t="shared" si="6"/>
        <v>1</v>
      </c>
    </row>
    <row r="290" spans="5:7">
      <c r="E290" s="247"/>
      <c r="G290" s="251">
        <f t="shared" si="6"/>
        <v>1</v>
      </c>
    </row>
    <row r="291" spans="5:7">
      <c r="E291" s="247"/>
      <c r="G291" s="251">
        <f t="shared" si="6"/>
        <v>1</v>
      </c>
    </row>
    <row r="292" spans="5:7">
      <c r="E292" s="247"/>
      <c r="G292" s="251">
        <f t="shared" si="6"/>
        <v>1</v>
      </c>
    </row>
    <row r="293" spans="5:7">
      <c r="E293" s="247"/>
      <c r="G293" s="251">
        <f t="shared" ref="G293:G356" si="7">MONTH(E293)</f>
        <v>1</v>
      </c>
    </row>
    <row r="294" spans="5:7">
      <c r="E294" s="247"/>
      <c r="G294" s="251">
        <f t="shared" si="7"/>
        <v>1</v>
      </c>
    </row>
    <row r="295" spans="5:7">
      <c r="E295" s="247"/>
      <c r="G295" s="251">
        <f t="shared" si="7"/>
        <v>1</v>
      </c>
    </row>
    <row r="296" spans="5:7">
      <c r="E296" s="247"/>
      <c r="G296" s="251">
        <f t="shared" si="7"/>
        <v>1</v>
      </c>
    </row>
    <row r="297" spans="5:7">
      <c r="E297" s="247"/>
      <c r="G297" s="251">
        <f t="shared" si="7"/>
        <v>1</v>
      </c>
    </row>
    <row r="298" spans="5:7">
      <c r="E298" s="247"/>
      <c r="G298" s="251">
        <f t="shared" si="7"/>
        <v>1</v>
      </c>
    </row>
    <row r="299" spans="5:7">
      <c r="E299" s="247"/>
      <c r="G299" s="251">
        <f t="shared" si="7"/>
        <v>1</v>
      </c>
    </row>
    <row r="300" spans="5:7">
      <c r="E300" s="247"/>
      <c r="G300" s="251">
        <f t="shared" si="7"/>
        <v>1</v>
      </c>
    </row>
    <row r="301" spans="5:7">
      <c r="E301" s="247"/>
      <c r="G301" s="251">
        <f t="shared" si="7"/>
        <v>1</v>
      </c>
    </row>
    <row r="302" spans="5:7">
      <c r="E302" s="247"/>
      <c r="G302" s="251">
        <f t="shared" si="7"/>
        <v>1</v>
      </c>
    </row>
    <row r="303" spans="5:7">
      <c r="E303" s="247"/>
      <c r="G303" s="251">
        <f t="shared" si="7"/>
        <v>1</v>
      </c>
    </row>
    <row r="304" spans="5:7">
      <c r="E304" s="247"/>
      <c r="G304" s="251">
        <f t="shared" si="7"/>
        <v>1</v>
      </c>
    </row>
    <row r="305" spans="5:7">
      <c r="E305" s="247"/>
      <c r="G305" s="251">
        <f t="shared" si="7"/>
        <v>1</v>
      </c>
    </row>
    <row r="306" spans="5:7">
      <c r="E306" s="247"/>
      <c r="G306" s="251">
        <f t="shared" si="7"/>
        <v>1</v>
      </c>
    </row>
    <row r="307" spans="5:7">
      <c r="E307" s="247"/>
      <c r="G307" s="251">
        <f t="shared" si="7"/>
        <v>1</v>
      </c>
    </row>
    <row r="308" spans="5:7">
      <c r="E308" s="247"/>
      <c r="G308" s="251">
        <f t="shared" si="7"/>
        <v>1</v>
      </c>
    </row>
    <row r="309" spans="5:7">
      <c r="E309" s="247"/>
      <c r="G309" s="251">
        <f t="shared" si="7"/>
        <v>1</v>
      </c>
    </row>
    <row r="310" spans="5:7">
      <c r="E310" s="247"/>
      <c r="G310" s="251">
        <f t="shared" si="7"/>
        <v>1</v>
      </c>
    </row>
    <row r="311" spans="5:7">
      <c r="E311" s="247"/>
      <c r="G311" s="251">
        <f t="shared" si="7"/>
        <v>1</v>
      </c>
    </row>
    <row r="312" spans="5:7">
      <c r="E312" s="247"/>
      <c r="G312" s="251">
        <f t="shared" si="7"/>
        <v>1</v>
      </c>
    </row>
    <row r="313" spans="5:7">
      <c r="E313" s="247"/>
      <c r="G313" s="251">
        <f t="shared" si="7"/>
        <v>1</v>
      </c>
    </row>
    <row r="314" spans="5:7">
      <c r="E314" s="247"/>
      <c r="G314" s="251">
        <f t="shared" si="7"/>
        <v>1</v>
      </c>
    </row>
    <row r="315" spans="5:7">
      <c r="E315" s="247"/>
      <c r="G315" s="251">
        <f t="shared" si="7"/>
        <v>1</v>
      </c>
    </row>
    <row r="316" spans="5:7">
      <c r="E316" s="247"/>
      <c r="G316" s="251">
        <f t="shared" si="7"/>
        <v>1</v>
      </c>
    </row>
    <row r="317" spans="5:7">
      <c r="E317" s="247"/>
      <c r="G317" s="251">
        <f t="shared" si="7"/>
        <v>1</v>
      </c>
    </row>
    <row r="318" spans="5:7">
      <c r="E318" s="247"/>
      <c r="G318" s="251">
        <f t="shared" si="7"/>
        <v>1</v>
      </c>
    </row>
    <row r="319" spans="5:7">
      <c r="E319" s="247"/>
      <c r="G319" s="251">
        <f t="shared" si="7"/>
        <v>1</v>
      </c>
    </row>
    <row r="320" spans="5:7">
      <c r="E320" s="247"/>
      <c r="G320" s="251">
        <f t="shared" si="7"/>
        <v>1</v>
      </c>
    </row>
    <row r="321" spans="5:7">
      <c r="E321" s="247"/>
      <c r="G321" s="251">
        <f t="shared" si="7"/>
        <v>1</v>
      </c>
    </row>
    <row r="322" spans="5:7">
      <c r="E322" s="247"/>
      <c r="G322" s="251">
        <f t="shared" si="7"/>
        <v>1</v>
      </c>
    </row>
    <row r="323" spans="5:7">
      <c r="E323" s="247"/>
      <c r="G323" s="251">
        <f t="shared" si="7"/>
        <v>1</v>
      </c>
    </row>
    <row r="324" spans="5:7">
      <c r="E324" s="247"/>
      <c r="G324" s="251">
        <f t="shared" si="7"/>
        <v>1</v>
      </c>
    </row>
    <row r="325" spans="5:7">
      <c r="E325" s="247"/>
      <c r="G325" s="251">
        <f t="shared" si="7"/>
        <v>1</v>
      </c>
    </row>
    <row r="326" spans="5:7">
      <c r="E326" s="247"/>
      <c r="G326" s="251">
        <f t="shared" si="7"/>
        <v>1</v>
      </c>
    </row>
    <row r="327" spans="5:7">
      <c r="E327" s="247"/>
      <c r="G327" s="251">
        <f t="shared" si="7"/>
        <v>1</v>
      </c>
    </row>
    <row r="328" spans="5:7">
      <c r="E328" s="247"/>
      <c r="G328" s="251">
        <f t="shared" si="7"/>
        <v>1</v>
      </c>
    </row>
    <row r="329" spans="5:7">
      <c r="E329" s="247"/>
      <c r="G329" s="251">
        <f t="shared" si="7"/>
        <v>1</v>
      </c>
    </row>
    <row r="330" spans="5:7">
      <c r="E330" s="247"/>
      <c r="G330" s="251">
        <f t="shared" si="7"/>
        <v>1</v>
      </c>
    </row>
    <row r="331" spans="5:7">
      <c r="E331" s="247"/>
      <c r="G331" s="251">
        <f t="shared" si="7"/>
        <v>1</v>
      </c>
    </row>
    <row r="332" spans="5:7">
      <c r="E332" s="247"/>
      <c r="G332" s="251">
        <f t="shared" si="7"/>
        <v>1</v>
      </c>
    </row>
    <row r="333" spans="5:7">
      <c r="E333" s="247"/>
      <c r="G333" s="251">
        <f t="shared" si="7"/>
        <v>1</v>
      </c>
    </row>
    <row r="334" spans="5:7">
      <c r="E334" s="247"/>
      <c r="G334" s="251">
        <f t="shared" si="7"/>
        <v>1</v>
      </c>
    </row>
    <row r="335" spans="5:7">
      <c r="E335" s="247"/>
      <c r="G335" s="251">
        <f t="shared" si="7"/>
        <v>1</v>
      </c>
    </row>
    <row r="336" spans="5:7">
      <c r="E336" s="247"/>
      <c r="G336" s="251">
        <f t="shared" si="7"/>
        <v>1</v>
      </c>
    </row>
    <row r="337" spans="5:7">
      <c r="E337" s="247"/>
      <c r="G337" s="251">
        <f t="shared" si="7"/>
        <v>1</v>
      </c>
    </row>
    <row r="338" spans="5:7">
      <c r="E338" s="247"/>
      <c r="G338" s="251">
        <f t="shared" si="7"/>
        <v>1</v>
      </c>
    </row>
    <row r="339" spans="5:7">
      <c r="E339" s="247"/>
      <c r="G339" s="251">
        <f t="shared" si="7"/>
        <v>1</v>
      </c>
    </row>
    <row r="340" spans="5:7">
      <c r="E340" s="247"/>
      <c r="G340" s="251">
        <f t="shared" si="7"/>
        <v>1</v>
      </c>
    </row>
    <row r="341" spans="5:7">
      <c r="E341" s="247"/>
      <c r="G341" s="251">
        <f t="shared" si="7"/>
        <v>1</v>
      </c>
    </row>
    <row r="342" spans="5:7">
      <c r="E342" s="247"/>
      <c r="G342" s="251">
        <f t="shared" si="7"/>
        <v>1</v>
      </c>
    </row>
    <row r="343" spans="5:7">
      <c r="E343" s="247"/>
      <c r="G343" s="251">
        <f t="shared" si="7"/>
        <v>1</v>
      </c>
    </row>
    <row r="344" spans="5:7">
      <c r="E344" s="247"/>
      <c r="G344" s="251">
        <f t="shared" si="7"/>
        <v>1</v>
      </c>
    </row>
    <row r="345" spans="5:7">
      <c r="E345" s="247"/>
      <c r="G345" s="251">
        <f t="shared" si="7"/>
        <v>1</v>
      </c>
    </row>
    <row r="346" spans="5:7">
      <c r="E346" s="247"/>
      <c r="G346" s="251">
        <f t="shared" si="7"/>
        <v>1</v>
      </c>
    </row>
    <row r="347" spans="5:7">
      <c r="E347" s="247"/>
      <c r="G347" s="251">
        <f t="shared" si="7"/>
        <v>1</v>
      </c>
    </row>
    <row r="348" spans="5:7">
      <c r="E348" s="247"/>
      <c r="G348" s="251">
        <f t="shared" si="7"/>
        <v>1</v>
      </c>
    </row>
    <row r="349" spans="5:7">
      <c r="E349" s="247"/>
      <c r="G349" s="251">
        <f t="shared" si="7"/>
        <v>1</v>
      </c>
    </row>
    <row r="350" spans="5:7">
      <c r="E350" s="247"/>
      <c r="G350" s="251">
        <f t="shared" si="7"/>
        <v>1</v>
      </c>
    </row>
    <row r="351" spans="5:7">
      <c r="E351" s="247"/>
      <c r="G351" s="251">
        <f t="shared" si="7"/>
        <v>1</v>
      </c>
    </row>
    <row r="352" spans="5:7">
      <c r="E352" s="247"/>
      <c r="G352" s="251">
        <f t="shared" si="7"/>
        <v>1</v>
      </c>
    </row>
    <row r="353" spans="5:7">
      <c r="E353" s="247"/>
      <c r="G353" s="251">
        <f t="shared" si="7"/>
        <v>1</v>
      </c>
    </row>
    <row r="354" spans="5:7">
      <c r="E354" s="247"/>
      <c r="G354" s="251">
        <f t="shared" si="7"/>
        <v>1</v>
      </c>
    </row>
    <row r="355" spans="5:7">
      <c r="E355" s="247"/>
      <c r="G355" s="251">
        <f t="shared" si="7"/>
        <v>1</v>
      </c>
    </row>
    <row r="356" spans="5:7">
      <c r="E356" s="247"/>
      <c r="G356" s="251">
        <f t="shared" si="7"/>
        <v>1</v>
      </c>
    </row>
    <row r="357" spans="5:7">
      <c r="E357" s="247"/>
      <c r="G357" s="251">
        <f t="shared" ref="G357:G367" si="8">MONTH(E357)</f>
        <v>1</v>
      </c>
    </row>
    <row r="358" spans="5:7">
      <c r="E358" s="247"/>
      <c r="G358" s="251">
        <f t="shared" si="8"/>
        <v>1</v>
      </c>
    </row>
    <row r="359" spans="5:7">
      <c r="E359" s="247"/>
      <c r="G359" s="251">
        <f t="shared" si="8"/>
        <v>1</v>
      </c>
    </row>
    <row r="360" spans="5:7">
      <c r="E360" s="247"/>
      <c r="G360" s="251">
        <f t="shared" si="8"/>
        <v>1</v>
      </c>
    </row>
    <row r="361" spans="5:7">
      <c r="E361" s="247"/>
      <c r="G361" s="251">
        <f t="shared" si="8"/>
        <v>1</v>
      </c>
    </row>
    <row r="362" spans="5:7">
      <c r="E362" s="247"/>
      <c r="G362" s="251">
        <f t="shared" si="8"/>
        <v>1</v>
      </c>
    </row>
    <row r="363" spans="5:7">
      <c r="E363" s="247"/>
      <c r="G363" s="251">
        <f t="shared" si="8"/>
        <v>1</v>
      </c>
    </row>
    <row r="364" spans="5:7">
      <c r="E364" s="247"/>
      <c r="G364" s="251">
        <f t="shared" si="8"/>
        <v>1</v>
      </c>
    </row>
    <row r="365" spans="5:7">
      <c r="E365" s="247"/>
      <c r="G365" s="251">
        <f t="shared" si="8"/>
        <v>1</v>
      </c>
    </row>
    <row r="366" spans="5:7">
      <c r="E366" s="247"/>
      <c r="G366" s="251">
        <f t="shared" si="8"/>
        <v>1</v>
      </c>
    </row>
    <row r="367" spans="5:7">
      <c r="E367" s="247"/>
      <c r="G367" s="251">
        <f t="shared" si="8"/>
        <v>1</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topLeftCell="K1" workbookViewId="0">
      <selection activeCell="N16" sqref="N16:O16"/>
    </sheetView>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367</v>
      </c>
      <c r="C1" s="11" t="s">
        <v>368</v>
      </c>
      <c r="K1" s="11" t="s">
        <v>369</v>
      </c>
    </row>
    <row r="2" spans="1:18" ht="112">
      <c r="A2" s="203" t="s">
        <v>370</v>
      </c>
      <c r="B2" s="203" t="s">
        <v>371</v>
      </c>
      <c r="C2" s="265" t="s">
        <v>372</v>
      </c>
      <c r="D2" s="265" t="s">
        <v>373</v>
      </c>
      <c r="E2" s="265" t="s">
        <v>374</v>
      </c>
      <c r="F2" s="265" t="s">
        <v>375</v>
      </c>
      <c r="G2" s="265" t="s">
        <v>376</v>
      </c>
      <c r="H2" s="265" t="s">
        <v>377</v>
      </c>
      <c r="I2" s="265" t="s">
        <v>378</v>
      </c>
      <c r="J2" s="265"/>
      <c r="K2" s="265" t="s">
        <v>372</v>
      </c>
      <c r="L2" s="265" t="s">
        <v>373</v>
      </c>
      <c r="M2" s="265" t="s">
        <v>374</v>
      </c>
      <c r="N2" s="265" t="s">
        <v>379</v>
      </c>
      <c r="O2" s="265" t="s">
        <v>380</v>
      </c>
      <c r="P2" s="265" t="s">
        <v>377</v>
      </c>
      <c r="Q2" s="265" t="s">
        <v>378</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789D-5190-AB4C-A153-77DBC82939C2}">
  <sheetPr codeName="Hoja10"/>
  <dimension ref="A3:K31"/>
  <sheetViews>
    <sheetView workbookViewId="0">
      <selection activeCell="I22" sqref="I22"/>
    </sheetView>
  </sheetViews>
  <sheetFormatPr baseColWidth="10" defaultRowHeight="15"/>
  <sheetData>
    <row r="3" spans="1:10" ht="48">
      <c r="A3" s="291" t="s">
        <v>408</v>
      </c>
      <c r="B3" s="292" t="s">
        <v>409</v>
      </c>
      <c r="C3" s="291" t="s">
        <v>410</v>
      </c>
      <c r="D3" s="292" t="s">
        <v>411</v>
      </c>
      <c r="E3" s="291" t="s">
        <v>412</v>
      </c>
      <c r="F3" s="292" t="s">
        <v>413</v>
      </c>
      <c r="G3" s="292" t="s">
        <v>414</v>
      </c>
      <c r="H3" s="292" t="s">
        <v>415</v>
      </c>
      <c r="I3" s="293" t="s">
        <v>416</v>
      </c>
      <c r="J3" s="294" t="s">
        <v>417</v>
      </c>
    </row>
    <row r="4" spans="1:10" s="243" customFormat="1">
      <c r="A4" s="299"/>
      <c r="B4" s="300"/>
      <c r="C4" s="299"/>
      <c r="D4" s="300"/>
      <c r="E4" s="299"/>
      <c r="F4" s="300"/>
      <c r="G4" s="300"/>
      <c r="H4" s="300"/>
      <c r="I4" s="301"/>
      <c r="J4" s="302"/>
    </row>
    <row r="5" spans="1:10" s="243" customFormat="1">
      <c r="A5" s="299"/>
      <c r="B5" s="300"/>
      <c r="C5" s="299"/>
      <c r="D5" s="300"/>
      <c r="E5" s="299"/>
      <c r="F5" s="300"/>
      <c r="G5" s="300"/>
      <c r="H5" s="300"/>
      <c r="I5" s="301"/>
      <c r="J5" s="302"/>
    </row>
    <row r="6" spans="1:10" s="243" customFormat="1">
      <c r="A6" s="299"/>
      <c r="B6" s="300"/>
      <c r="C6" s="299"/>
      <c r="D6" s="300"/>
      <c r="E6" s="299"/>
      <c r="F6" s="300"/>
      <c r="G6" s="300"/>
      <c r="H6" s="300"/>
      <c r="I6" s="301"/>
      <c r="J6" s="302"/>
    </row>
    <row r="7" spans="1:10" s="243" customFormat="1">
      <c r="A7" s="18">
        <v>43983</v>
      </c>
      <c r="B7" s="243">
        <v>9.0660000000000007</v>
      </c>
      <c r="C7" s="303">
        <v>793.72</v>
      </c>
      <c r="D7" s="11">
        <f t="shared" ref="D7:D13" si="0">B7*C7</f>
        <v>7195.8655200000012</v>
      </c>
      <c r="E7" s="243">
        <v>779.31</v>
      </c>
      <c r="F7" s="217">
        <v>0.80400000000000005</v>
      </c>
      <c r="G7" s="11">
        <f t="shared" ref="G7:G13" si="1">B7*E7*F7</f>
        <v>5680.4404658400008</v>
      </c>
      <c r="H7" s="244"/>
      <c r="I7" s="295">
        <f t="shared" ref="I7:I12" si="2">(G7-D7)*H7/C7</f>
        <v>0</v>
      </c>
      <c r="J7" s="11">
        <v>153717.3383149</v>
      </c>
    </row>
    <row r="8" spans="1:10" s="243" customFormat="1">
      <c r="A8" s="18">
        <v>44013</v>
      </c>
      <c r="B8" s="243">
        <v>9.0660000000000007</v>
      </c>
      <c r="C8" s="11">
        <v>784.73</v>
      </c>
      <c r="D8" s="11">
        <f t="shared" si="0"/>
        <v>7114.362180000001</v>
      </c>
      <c r="E8" s="243">
        <v>779.31</v>
      </c>
      <c r="F8" s="217">
        <v>0.80400000000000005</v>
      </c>
      <c r="G8" s="11">
        <f t="shared" si="1"/>
        <v>5680.4404658400008</v>
      </c>
      <c r="H8" s="244">
        <v>80893.042393697135</v>
      </c>
      <c r="I8" s="295">
        <f t="shared" si="2"/>
        <v>-147814.2673439116</v>
      </c>
      <c r="J8" s="11">
        <v>151400.86861396639</v>
      </c>
    </row>
    <row r="9" spans="1:10" s="243" customFormat="1">
      <c r="A9" s="18">
        <v>44044</v>
      </c>
      <c r="B9" s="243">
        <v>9.0660000000000007</v>
      </c>
      <c r="C9" s="11">
        <v>784.66</v>
      </c>
      <c r="D9" s="11">
        <f t="shared" si="0"/>
        <v>7113.7275600000003</v>
      </c>
      <c r="E9" s="243">
        <v>779.31</v>
      </c>
      <c r="F9" s="217">
        <v>0.80400000000000005</v>
      </c>
      <c r="G9" s="11">
        <f t="shared" si="1"/>
        <v>5680.4404658400008</v>
      </c>
      <c r="H9" s="244"/>
      <c r="I9" s="295">
        <f t="shared" si="2"/>
        <v>0</v>
      </c>
      <c r="J9" s="11">
        <v>149416.6718769494</v>
      </c>
    </row>
    <row r="10" spans="1:10" s="243" customFormat="1">
      <c r="A10" s="18">
        <v>44075</v>
      </c>
      <c r="B10" s="243">
        <v>9.0660000000000007</v>
      </c>
      <c r="C10" s="11">
        <v>773.4</v>
      </c>
      <c r="D10" s="11">
        <f t="shared" si="0"/>
        <v>7011.6444000000001</v>
      </c>
      <c r="E10" s="243">
        <v>779.31</v>
      </c>
      <c r="F10" s="217">
        <v>0.80400000000000005</v>
      </c>
      <c r="G10" s="11">
        <f>B10*E10*F10</f>
        <v>5680.4404658400008</v>
      </c>
      <c r="H10" s="244">
        <v>84978.359713735525</v>
      </c>
      <c r="I10" s="295">
        <f t="shared" si="2"/>
        <v>-146267.81325237695</v>
      </c>
      <c r="J10" s="11">
        <v>142126.97076791531</v>
      </c>
    </row>
    <row r="11" spans="1:10" s="243" customFormat="1">
      <c r="A11" s="18">
        <v>44105</v>
      </c>
      <c r="B11" s="243">
        <v>9.0879999999999992</v>
      </c>
      <c r="C11" s="11">
        <v>788.27</v>
      </c>
      <c r="D11" s="11">
        <f t="shared" si="0"/>
        <v>7163.7977599999995</v>
      </c>
      <c r="E11" s="243">
        <v>779.31</v>
      </c>
      <c r="F11" s="217">
        <v>0.80400000000000005</v>
      </c>
      <c r="G11" s="11">
        <f t="shared" si="1"/>
        <v>5694.2249011199992</v>
      </c>
      <c r="H11" s="244">
        <v>84732.966211568011</v>
      </c>
      <c r="I11" s="295">
        <f t="shared" si="2"/>
        <v>-157967.78692188777</v>
      </c>
      <c r="J11" s="11">
        <v>-153247.6733157915</v>
      </c>
    </row>
    <row r="12" spans="1:10" s="243" customFormat="1">
      <c r="A12" s="18">
        <v>44136</v>
      </c>
      <c r="B12" s="243">
        <v>9.0879999999999992</v>
      </c>
      <c r="C12" s="11">
        <v>762.88</v>
      </c>
      <c r="D12" s="11">
        <f t="shared" si="0"/>
        <v>6933.0534399999997</v>
      </c>
      <c r="E12" s="243">
        <v>779.31</v>
      </c>
      <c r="F12" s="217">
        <v>0.80400000000000005</v>
      </c>
      <c r="G12" s="11">
        <f t="shared" si="1"/>
        <v>5694.2249011199992</v>
      </c>
      <c r="H12" s="244">
        <v>83371.050377593332</v>
      </c>
      <c r="I12" s="295">
        <f t="shared" si="2"/>
        <v>-135384.90525923454</v>
      </c>
      <c r="J12" s="11">
        <v>-132495.77335167691</v>
      </c>
    </row>
    <row r="13" spans="1:10">
      <c r="A13" s="18">
        <v>44166</v>
      </c>
      <c r="B13" s="243">
        <v>9.0879999999999992</v>
      </c>
      <c r="C13" s="11">
        <v>734.73</v>
      </c>
      <c r="D13" s="11">
        <f t="shared" si="0"/>
        <v>6677.22624</v>
      </c>
      <c r="E13" s="243">
        <v>779.31</v>
      </c>
      <c r="F13" s="217">
        <v>0.80400000000000005</v>
      </c>
      <c r="G13" s="11">
        <f t="shared" si="1"/>
        <v>5694.2249011199992</v>
      </c>
      <c r="H13" s="244">
        <v>75000</v>
      </c>
      <c r="I13" s="295">
        <f t="shared" ref="I13:I18" si="3">(G13-D13)*H13/C13</f>
        <v>-100343.11980727621</v>
      </c>
      <c r="J13" s="11">
        <v>-105426.4463973985</v>
      </c>
    </row>
    <row r="14" spans="1:10">
      <c r="A14" s="18">
        <v>44197</v>
      </c>
      <c r="B14" s="243">
        <v>9.0879999999999992</v>
      </c>
      <c r="C14" s="11">
        <v>723.56</v>
      </c>
      <c r="D14" s="11">
        <f t="shared" ref="D14" si="4">B14*C14</f>
        <v>6575.713279999999</v>
      </c>
      <c r="E14" s="243">
        <v>801.49</v>
      </c>
      <c r="F14" s="217">
        <v>0.77</v>
      </c>
      <c r="G14" s="11">
        <f t="shared" ref="G14:G18" si="5">B14*E14*F14</f>
        <v>5608.6346623999998</v>
      </c>
      <c r="H14" s="244">
        <v>59000</v>
      </c>
      <c r="I14" s="295">
        <f t="shared" si="3"/>
        <v>-78856.816903090221</v>
      </c>
      <c r="J14" s="11">
        <v>-80448.144476912348</v>
      </c>
    </row>
    <row r="15" spans="1:10">
      <c r="A15" s="18">
        <v>44228</v>
      </c>
      <c r="B15" s="243">
        <v>9.0879999999999992</v>
      </c>
      <c r="C15" s="11">
        <v>722.62649999999849</v>
      </c>
      <c r="D15" s="11">
        <f>B15*C15</f>
        <v>6567.2296319999859</v>
      </c>
      <c r="E15" s="243">
        <v>801.49</v>
      </c>
      <c r="F15" s="217">
        <v>0.77</v>
      </c>
      <c r="G15" s="11">
        <f t="shared" si="5"/>
        <v>5608.6346623999998</v>
      </c>
      <c r="H15" s="244">
        <v>59441</v>
      </c>
      <c r="I15" s="295">
        <f t="shared" si="3"/>
        <v>-78851.029664692483</v>
      </c>
      <c r="J15" s="11">
        <v>-79980.748836769984</v>
      </c>
    </row>
    <row r="16" spans="1:10">
      <c r="A16" s="18">
        <v>44256</v>
      </c>
      <c r="B16" s="243">
        <v>9.0879999999999992</v>
      </c>
      <c r="C16" s="11">
        <v>726.37</v>
      </c>
      <c r="D16" s="11">
        <f t="shared" ref="D16:D20" si="6">B16*C16</f>
        <v>6601.2505599999995</v>
      </c>
      <c r="E16" s="243">
        <v>801.49</v>
      </c>
      <c r="F16" s="217">
        <v>0.77</v>
      </c>
      <c r="G16" s="11">
        <f t="shared" si="5"/>
        <v>5608.6346623999998</v>
      </c>
      <c r="H16" s="244">
        <v>59000</v>
      </c>
      <c r="I16" s="295">
        <f t="shared" si="3"/>
        <v>-80626.041767143441</v>
      </c>
      <c r="J16" s="11">
        <v>-82048.343914487356</v>
      </c>
    </row>
    <row r="17" spans="1:11">
      <c r="A17" s="18">
        <v>44287</v>
      </c>
      <c r="B17" s="243">
        <v>9.0879999999999992</v>
      </c>
      <c r="C17" s="11">
        <v>707.85</v>
      </c>
      <c r="D17" s="11">
        <f t="shared" si="6"/>
        <v>6432.9407999999994</v>
      </c>
      <c r="E17" s="243">
        <v>801.49</v>
      </c>
      <c r="F17" s="217">
        <v>0.77</v>
      </c>
      <c r="G17" s="11">
        <f t="shared" si="5"/>
        <v>5608.6346623999998</v>
      </c>
      <c r="H17" s="244">
        <v>59000</v>
      </c>
      <c r="I17" s="295">
        <f t="shared" si="3"/>
        <v>-68706.734644910612</v>
      </c>
      <c r="J17" s="11"/>
    </row>
    <row r="18" spans="1:11">
      <c r="A18" s="18">
        <v>44317</v>
      </c>
      <c r="B18" s="243">
        <v>9.0879999999999992</v>
      </c>
      <c r="C18" s="11">
        <v>712.26</v>
      </c>
      <c r="D18" s="11">
        <f t="shared" si="6"/>
        <v>6473.0188799999996</v>
      </c>
      <c r="E18" s="243">
        <v>801.49</v>
      </c>
      <c r="F18" s="217">
        <v>0.77</v>
      </c>
      <c r="G18" s="11">
        <f t="shared" si="5"/>
        <v>5608.6346623999998</v>
      </c>
      <c r="H18" s="244">
        <v>59000</v>
      </c>
      <c r="I18" s="295">
        <f t="shared" si="3"/>
        <v>-71601.197369499889</v>
      </c>
      <c r="J18" s="11"/>
    </row>
    <row r="19" spans="1:11">
      <c r="A19" s="18">
        <v>44348</v>
      </c>
      <c r="B19" s="243">
        <v>9.0879999999999992</v>
      </c>
      <c r="C19" s="11">
        <v>726.54</v>
      </c>
      <c r="D19" s="11">
        <f t="shared" si="6"/>
        <v>6602.7955199999988</v>
      </c>
      <c r="E19" s="243">
        <v>801.49</v>
      </c>
      <c r="F19" s="217">
        <v>0.77</v>
      </c>
      <c r="G19" s="11">
        <f>B19*E19*F19</f>
        <v>5608.6346623999998</v>
      </c>
      <c r="H19" s="244">
        <v>59000</v>
      </c>
      <c r="I19" s="295">
        <f>(G19-D19)*H19/C19</f>
        <v>-80732.637705287998</v>
      </c>
      <c r="J19" s="11"/>
    </row>
    <row r="20" spans="1:11" s="243" customFormat="1">
      <c r="A20" s="18">
        <v>44378</v>
      </c>
      <c r="B20" s="243">
        <v>9.1839999999999993</v>
      </c>
      <c r="C20" s="11">
        <v>750.44</v>
      </c>
      <c r="D20" s="11">
        <f t="shared" si="6"/>
        <v>6892.0409600000003</v>
      </c>
      <c r="E20" s="11">
        <v>743.19</v>
      </c>
      <c r="F20" s="217">
        <v>0.83899999999999997</v>
      </c>
      <c r="G20" s="11">
        <f>B20*E20*F20</f>
        <v>5726.5583894399997</v>
      </c>
      <c r="H20" s="244">
        <v>61512.807676360178</v>
      </c>
      <c r="I20" s="295">
        <f>(G20-D20)*H20/C20</f>
        <v>-95533.427339970134</v>
      </c>
      <c r="J20" s="11"/>
    </row>
    <row r="21" spans="1:11" s="243" customFormat="1">
      <c r="A21" s="18">
        <v>44409</v>
      </c>
      <c r="B21" s="243">
        <v>9.1839999999999993</v>
      </c>
      <c r="C21" s="11">
        <v>779.83</v>
      </c>
      <c r="D21" s="11">
        <f t="shared" ref="D21" si="7">B21*C21</f>
        <v>7161.9587199999996</v>
      </c>
      <c r="E21" s="11">
        <v>743.19</v>
      </c>
      <c r="F21" s="217">
        <v>0.83899999999999997</v>
      </c>
      <c r="G21" s="11">
        <f>B21*E21*F21</f>
        <v>5726.5583894399997</v>
      </c>
      <c r="H21" s="244">
        <v>61800</v>
      </c>
      <c r="I21" s="295">
        <f>(G21-D21)*H21/C21</f>
        <v>-113752.66459178025</v>
      </c>
      <c r="J21" s="11"/>
    </row>
    <row r="22" spans="1:11" s="243" customFormat="1">
      <c r="A22" s="18">
        <v>44440</v>
      </c>
      <c r="B22" s="243">
        <v>9.1839999999999993</v>
      </c>
      <c r="C22" s="11">
        <v>783.63</v>
      </c>
      <c r="D22" s="11">
        <f>B22*C22</f>
        <v>7196.8579199999995</v>
      </c>
      <c r="E22" s="11">
        <v>743.19</v>
      </c>
      <c r="F22" s="217">
        <v>0.83899999999999997</v>
      </c>
      <c r="G22" s="11">
        <f>B22*E22*F22</f>
        <v>5726.5583894399997</v>
      </c>
      <c r="H22" s="244">
        <v>61500</v>
      </c>
      <c r="I22" s="295">
        <f>(G22-D22)*H22/C22</f>
        <v>-115390.45356793382</v>
      </c>
      <c r="J22" s="11"/>
    </row>
    <row r="23" spans="1:11" s="243" customFormat="1">
      <c r="A23" s="18">
        <v>44470</v>
      </c>
      <c r="C23" s="11"/>
      <c r="D23" s="11"/>
      <c r="F23" s="217"/>
      <c r="G23" s="11"/>
      <c r="H23" s="244"/>
      <c r="I23" s="295"/>
      <c r="J23" s="11"/>
    </row>
    <row r="24" spans="1:11" s="243" customFormat="1">
      <c r="A24" s="18">
        <v>44501</v>
      </c>
      <c r="C24" s="11"/>
      <c r="D24" s="11"/>
      <c r="F24" s="217"/>
      <c r="G24" s="11"/>
      <c r="H24" s="244"/>
      <c r="I24" s="295"/>
      <c r="J24" s="11"/>
    </row>
    <row r="25" spans="1:11" s="243" customFormat="1">
      <c r="A25" s="18">
        <v>44531</v>
      </c>
      <c r="C25" s="11"/>
      <c r="D25" s="11"/>
      <c r="F25" s="217"/>
      <c r="G25" s="11"/>
      <c r="H25" s="244"/>
      <c r="I25" s="295"/>
      <c r="J25" s="11"/>
    </row>
    <row r="31" spans="1:11">
      <c r="C31" s="303">
        <v>839.38</v>
      </c>
      <c r="D31" s="303">
        <v>853.38</v>
      </c>
      <c r="E31" s="303">
        <v>821.81</v>
      </c>
      <c r="F31" s="303">
        <v>793.72</v>
      </c>
      <c r="G31" s="303">
        <v>784.73</v>
      </c>
      <c r="H31" s="303">
        <v>784.66</v>
      </c>
      <c r="I31" s="303">
        <v>773.4</v>
      </c>
      <c r="J31" s="303">
        <v>788.27</v>
      </c>
      <c r="K31" s="303">
        <v>762.88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2021-10-05T20:41:43Z</dcterms:modified>
</cp:coreProperties>
</file>